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8-15 RAN5-96/e-inputs/Rel-17 new NR bands and CBW extensions/n41 CBW 70 MHz/"/>
    </mc:Choice>
  </mc:AlternateContent>
  <xr:revisionPtr revIDLastSave="1066" documentId="8_{F8D34E98-2C50-4D5A-8B01-2E2AEFB6F610}" xr6:coauthVersionLast="47" xr6:coauthVersionMax="47" xr10:uidLastSave="{F3C12FFD-CA3A-4CD4-8374-18F5104C8DE3}"/>
  <bookViews>
    <workbookView xWindow="57480" yWindow="-120" windowWidth="38640" windowHeight="21240" xr2:uid="{8F4E91E1-506B-425A-A41A-FB25C6C5F962}"/>
  </bookViews>
  <sheets>
    <sheet name="WP scope" sheetId="2" r:id="rId1"/>
    <sheet name="WP NR band and CBW FR1" sheetId="3" r:id="rId2"/>
    <sheet name="Revision History WP template" sheetId="4" r:id="rId3"/>
  </sheets>
  <externalReferences>
    <externalReference r:id="rId4"/>
  </externalReferences>
  <definedNames>
    <definedName name="_xlnm._FilterDatabase" localSheetId="1" hidden="1">'WP NR band and CBW FR1'!$B$25:$W$172</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 i="2" l="1" a="1"/>
  <c r="D5" i="2" s="1"/>
  <c r="K137" i="3"/>
  <c r="K136" i="3"/>
  <c r="K138" i="3"/>
  <c r="K139" i="3"/>
  <c r="K140" i="3"/>
  <c r="K141" i="3"/>
  <c r="K142" i="3"/>
  <c r="K146" i="3"/>
  <c r="K145" i="3"/>
  <c r="K65" i="3" l="1"/>
  <c r="I5" i="3" l="1" a="1"/>
  <c r="I5" i="3" s="1"/>
  <c r="B2" i="3"/>
  <c r="C2" i="2" a="1"/>
  <c r="C2" i="2" l="1"/>
  <c r="I6" i="3" a="1"/>
  <c r="I6" i="3" s="1"/>
  <c r="H49" i="3" s="1"/>
  <c r="O49" i="3" s="1" a="1"/>
  <c r="O49" i="3" s="1"/>
  <c r="H48" i="3"/>
  <c r="O48" i="3" s="1" a="1"/>
  <c r="O48" i="3" s="1"/>
  <c r="K144" i="3"/>
  <c r="K143" i="3"/>
  <c r="K135" i="3"/>
  <c r="K127" i="3"/>
  <c r="K125" i="3"/>
  <c r="K123" i="3"/>
  <c r="K122" i="3"/>
  <c r="K120" i="3"/>
  <c r="K119" i="3"/>
  <c r="K116" i="3"/>
  <c r="K114" i="3"/>
  <c r="K113" i="3"/>
  <c r="K111" i="3"/>
  <c r="K110" i="3"/>
  <c r="K109" i="3"/>
  <c r="K107" i="3"/>
  <c r="K106" i="3"/>
  <c r="K104" i="3"/>
  <c r="K102" i="3"/>
  <c r="K101" i="3"/>
  <c r="K100" i="3"/>
  <c r="K99" i="3"/>
  <c r="K98" i="3"/>
  <c r="K97" i="3"/>
  <c r="K96" i="3"/>
  <c r="K90" i="3"/>
  <c r="K89" i="3"/>
  <c r="K88" i="3"/>
  <c r="K87" i="3"/>
  <c r="K86" i="3"/>
  <c r="K85" i="3"/>
  <c r="K37" i="3"/>
  <c r="K78" i="3"/>
  <c r="K76" i="3"/>
  <c r="K74" i="3"/>
  <c r="K63" i="3"/>
  <c r="K62" i="3"/>
  <c r="K61" i="3"/>
  <c r="K58" i="3"/>
  <c r="K169" i="3"/>
  <c r="K170" i="3"/>
  <c r="K154" i="3"/>
  <c r="K108" i="3"/>
  <c r="K105" i="3"/>
  <c r="K103" i="3"/>
  <c r="K95" i="3"/>
  <c r="K94" i="3"/>
  <c r="K93" i="3"/>
  <c r="K92" i="3"/>
  <c r="K91" i="3"/>
  <c r="K84" i="3"/>
  <c r="K83" i="3"/>
  <c r="K82" i="3"/>
  <c r="K81" i="3"/>
  <c r="K80" i="3"/>
  <c r="K79" i="3"/>
  <c r="K77" i="3"/>
  <c r="K75" i="3"/>
  <c r="K118" i="3"/>
  <c r="K117" i="3"/>
  <c r="K115" i="3"/>
  <c r="K112" i="3"/>
  <c r="K49" i="3"/>
  <c r="K48" i="3"/>
  <c r="H144" i="3" l="1"/>
  <c r="O144" i="3" s="1" a="1"/>
  <c r="O144" i="3" s="1"/>
  <c r="H142" i="3"/>
  <c r="O142" i="3" s="1" a="1"/>
  <c r="O142" i="3" s="1"/>
  <c r="H145" i="3"/>
  <c r="O145" i="3" s="1" a="1"/>
  <c r="O145" i="3" s="1"/>
  <c r="H141" i="3"/>
  <c r="O141" i="3" s="1" a="1"/>
  <c r="O141" i="3" s="1"/>
  <c r="H143" i="3"/>
  <c r="O143" i="3" s="1" a="1"/>
  <c r="O143" i="3" s="1"/>
  <c r="H140" i="3"/>
  <c r="O140" i="3" s="1" a="1"/>
  <c r="O140" i="3" s="1"/>
  <c r="H138" i="3"/>
  <c r="O138" i="3" s="1" a="1"/>
  <c r="O138" i="3" s="1"/>
  <c r="H136" i="3"/>
  <c r="O136" i="3" s="1" a="1"/>
  <c r="O136" i="3" s="1"/>
  <c r="H137" i="3"/>
  <c r="O137" i="3" s="1" a="1"/>
  <c r="O137" i="3" s="1"/>
  <c r="H135" i="3"/>
  <c r="O135" i="3" s="1" a="1"/>
  <c r="O135" i="3" s="1"/>
  <c r="H127" i="3"/>
  <c r="O127" i="3" s="1" a="1"/>
  <c r="O127" i="3" s="1"/>
  <c r="H125" i="3"/>
  <c r="O125" i="3" s="1" a="1"/>
  <c r="O125" i="3" s="1"/>
  <c r="H123" i="3"/>
  <c r="O123" i="3" s="1" a="1"/>
  <c r="O123" i="3" s="1"/>
  <c r="H122" i="3"/>
  <c r="O122" i="3" s="1" a="1"/>
  <c r="O122" i="3" s="1"/>
  <c r="H120" i="3"/>
  <c r="O120" i="3" s="1" a="1"/>
  <c r="O120" i="3" s="1"/>
  <c r="H119" i="3"/>
  <c r="O119" i="3" s="1" a="1"/>
  <c r="O119" i="3" s="1"/>
  <c r="H116" i="3"/>
  <c r="O116" i="3" s="1" a="1"/>
  <c r="O116" i="3" s="1"/>
  <c r="H114" i="3"/>
  <c r="O114" i="3" s="1" a="1"/>
  <c r="O114" i="3" s="1"/>
  <c r="H113" i="3"/>
  <c r="O113" i="3" s="1" a="1"/>
  <c r="O113" i="3" s="1"/>
  <c r="H110" i="3"/>
  <c r="O110" i="3" s="1" a="1"/>
  <c r="O110" i="3" s="1"/>
  <c r="H111" i="3"/>
  <c r="O111" i="3" s="1" a="1"/>
  <c r="O111" i="3" s="1"/>
  <c r="H109" i="3"/>
  <c r="O109" i="3" s="1" a="1"/>
  <c r="O109" i="3" s="1"/>
  <c r="H106" i="3"/>
  <c r="O106" i="3" s="1" a="1"/>
  <c r="O106" i="3" s="1"/>
  <c r="H107" i="3"/>
  <c r="O107" i="3" s="1" a="1"/>
  <c r="O107" i="3" s="1"/>
  <c r="H104" i="3"/>
  <c r="O104" i="3" s="1" a="1"/>
  <c r="O104" i="3" s="1"/>
  <c r="H99" i="3"/>
  <c r="O99" i="3" s="1" a="1"/>
  <c r="O99" i="3" s="1"/>
  <c r="H101" i="3"/>
  <c r="O101" i="3" s="1" a="1"/>
  <c r="O101" i="3" s="1"/>
  <c r="H102" i="3"/>
  <c r="O102" i="3" s="1" a="1"/>
  <c r="O102" i="3" s="1"/>
  <c r="H98" i="3"/>
  <c r="O98" i="3" s="1" a="1"/>
  <c r="O98" i="3" s="1"/>
  <c r="H97" i="3"/>
  <c r="O97" i="3" s="1" a="1"/>
  <c r="O97" i="3" s="1"/>
  <c r="H100" i="3"/>
  <c r="O100" i="3" s="1" a="1"/>
  <c r="O100" i="3" s="1"/>
  <c r="H96" i="3"/>
  <c r="O96" i="3" s="1" a="1"/>
  <c r="O96" i="3" s="1"/>
  <c r="H89" i="3"/>
  <c r="O89" i="3" s="1" a="1"/>
  <c r="O89" i="3" s="1"/>
  <c r="H90" i="3"/>
  <c r="O90" i="3" s="1" a="1"/>
  <c r="O90" i="3" s="1"/>
  <c r="H87" i="3"/>
  <c r="O87" i="3" s="1" a="1"/>
  <c r="O87" i="3" s="1"/>
  <c r="H85" i="3"/>
  <c r="O85" i="3" s="1" a="1"/>
  <c r="O85" i="3" s="1"/>
  <c r="H88" i="3"/>
  <c r="O88" i="3" s="1" a="1"/>
  <c r="O88" i="3" s="1"/>
  <c r="H86" i="3"/>
  <c r="O86" i="3" s="1" a="1"/>
  <c r="O86" i="3" s="1"/>
  <c r="H37" i="3"/>
  <c r="O37" i="3" s="1" a="1"/>
  <c r="O37" i="3" s="1"/>
  <c r="H78" i="3"/>
  <c r="O78" i="3" s="1" a="1"/>
  <c r="O78" i="3" s="1"/>
  <c r="H76" i="3"/>
  <c r="O76" i="3" s="1" a="1"/>
  <c r="O76" i="3" s="1"/>
  <c r="H74" i="3"/>
  <c r="O74" i="3" s="1" a="1"/>
  <c r="O74" i="3" s="1"/>
  <c r="H62" i="3"/>
  <c r="O62" i="3" s="1" a="1"/>
  <c r="O62" i="3" s="1"/>
  <c r="H61" i="3"/>
  <c r="O61" i="3" s="1" a="1"/>
  <c r="O61" i="3" s="1"/>
  <c r="H63" i="3"/>
  <c r="O63" i="3" s="1" a="1"/>
  <c r="O63" i="3" s="1"/>
  <c r="H154" i="3"/>
  <c r="O154" i="3" s="1" a="1"/>
  <c r="O154" i="3" s="1"/>
  <c r="H134" i="3"/>
  <c r="H139" i="3"/>
  <c r="O139" i="3" s="1" a="1"/>
  <c r="O139" i="3" s="1"/>
  <c r="H146" i="3"/>
  <c r="O146" i="3" s="1" a="1"/>
  <c r="O146" i="3" s="1"/>
  <c r="H147" i="3"/>
  <c r="H95" i="3"/>
  <c r="O95" i="3" s="1" a="1"/>
  <c r="O95" i="3" s="1"/>
  <c r="H112" i="3"/>
  <c r="O112" i="3" s="1" a="1"/>
  <c r="O112" i="3" s="1"/>
  <c r="H75" i="3"/>
  <c r="O75" i="3" s="1" a="1"/>
  <c r="O75" i="3" s="1"/>
  <c r="H81" i="3"/>
  <c r="O81" i="3" s="1" a="1"/>
  <c r="O81" i="3" s="1"/>
  <c r="H91" i="3"/>
  <c r="O91" i="3" s="1" a="1"/>
  <c r="O91" i="3" s="1"/>
  <c r="H103" i="3"/>
  <c r="O103" i="3" s="1" a="1"/>
  <c r="O103" i="3" s="1"/>
  <c r="H77" i="3"/>
  <c r="O77" i="3" s="1" a="1"/>
  <c r="O77" i="3" s="1"/>
  <c r="H92" i="3"/>
  <c r="O92" i="3" s="1" a="1"/>
  <c r="O92" i="3" s="1"/>
  <c r="H117" i="3"/>
  <c r="O117" i="3" s="1" a="1"/>
  <c r="O117" i="3" s="1"/>
  <c r="H83" i="3"/>
  <c r="O83" i="3" s="1" a="1"/>
  <c r="O83" i="3" s="1"/>
  <c r="H105" i="3"/>
  <c r="O105" i="3" s="1" a="1"/>
  <c r="O105" i="3" s="1"/>
  <c r="H79" i="3"/>
  <c r="O79" i="3" s="1" a="1"/>
  <c r="O79" i="3" s="1"/>
  <c r="H93" i="3"/>
  <c r="O93" i="3" s="1" a="1"/>
  <c r="O93" i="3" s="1"/>
  <c r="H115" i="3"/>
  <c r="O115" i="3" s="1" a="1"/>
  <c r="O115" i="3" s="1"/>
  <c r="H82" i="3"/>
  <c r="O82" i="3" s="1" a="1"/>
  <c r="O82" i="3" s="1"/>
  <c r="H118" i="3"/>
  <c r="O118" i="3" s="1" a="1"/>
  <c r="O118" i="3" s="1"/>
  <c r="H80" i="3"/>
  <c r="O80" i="3" s="1" a="1"/>
  <c r="O80" i="3" s="1"/>
  <c r="H84" i="3"/>
  <c r="O84" i="3" s="1" a="1"/>
  <c r="O84" i="3" s="1"/>
  <c r="H108" i="3"/>
  <c r="O108" i="3" s="1" a="1"/>
  <c r="O108" i="3" s="1"/>
  <c r="H94" i="3"/>
  <c r="O94" i="3" s="1" a="1"/>
  <c r="O94" i="3" s="1"/>
  <c r="H121" i="3" l="1"/>
  <c r="H162" i="3"/>
  <c r="H155" i="3"/>
  <c r="K147" i="3"/>
  <c r="K66" i="3"/>
  <c r="K64" i="3"/>
  <c r="K47" i="3"/>
  <c r="H124" i="3" l="1"/>
  <c r="H126" i="3"/>
  <c r="H38" i="3"/>
  <c r="H73" i="3"/>
  <c r="I7" i="3"/>
  <c r="H58" i="3" s="1"/>
  <c r="O58" i="3" s="1" a="1"/>
  <c r="O58" i="3" s="1"/>
  <c r="K171" i="3"/>
  <c r="K162" i="3"/>
  <c r="K155" i="3"/>
  <c r="K134" i="3"/>
  <c r="K126" i="3"/>
  <c r="K124" i="3"/>
  <c r="K121" i="3"/>
  <c r="K60" i="3"/>
  <c r="K59" i="3"/>
  <c r="K57" i="3"/>
  <c r="K50" i="3"/>
  <c r="K46" i="3"/>
  <c r="K38" i="3"/>
  <c r="K30" i="3"/>
  <c r="O162" i="3" a="1"/>
  <c r="O162" i="3" s="1"/>
  <c r="O155" i="3" a="1"/>
  <c r="O155" i="3" s="1"/>
  <c r="O2" i="3"/>
  <c r="B1" i="3"/>
  <c r="H170" i="3" l="1"/>
  <c r="O170" i="3" s="1" a="1"/>
  <c r="O170" i="3" s="1"/>
  <c r="H169" i="3"/>
  <c r="O169" i="3" s="1" a="1"/>
  <c r="O169" i="3" s="1"/>
  <c r="H171" i="3"/>
  <c r="H47" i="3"/>
  <c r="O47" i="3" s="1" a="1"/>
  <c r="O47" i="3" s="1"/>
  <c r="H66" i="3"/>
  <c r="O66" i="3" s="1" a="1"/>
  <c r="O66" i="3" s="1"/>
  <c r="O147" i="3" a="1"/>
  <c r="O147" i="3" s="1"/>
  <c r="H64" i="3"/>
  <c r="O64" i="3" s="1" a="1"/>
  <c r="O64" i="3" s="1"/>
  <c r="H46" i="3"/>
  <c r="H65" i="3"/>
  <c r="H30" i="3"/>
  <c r="H60" i="3"/>
  <c r="H59" i="3"/>
  <c r="H57" i="3"/>
  <c r="H50" i="3"/>
  <c r="D13" i="3"/>
  <c r="D14" i="3"/>
  <c r="D15" i="3"/>
  <c r="D16" i="3"/>
  <c r="D17" i="3"/>
  <c r="D18" i="3"/>
  <c r="D19" i="3"/>
  <c r="D20" i="3"/>
  <c r="D21" i="3"/>
  <c r="I19" i="3" a="1"/>
  <c r="I19" i="3" s="1"/>
  <c r="I20" i="3" a="1"/>
  <c r="I20" i="3" s="1"/>
  <c r="O73" i="3" l="1" a="1"/>
  <c r="O73" i="3" s="1"/>
  <c r="O126" i="3" a="1"/>
  <c r="O126" i="3" s="1"/>
  <c r="O124" i="3" a="1"/>
  <c r="O124" i="3" s="1"/>
  <c r="O121" i="3" a="1"/>
  <c r="O121" i="3" s="1"/>
  <c r="O38" i="3" a="1"/>
  <c r="O38" i="3" s="1"/>
  <c r="O60" i="3" a="1"/>
  <c r="O60" i="3" s="1"/>
  <c r="O59" i="3" a="1"/>
  <c r="O59" i="3" s="1"/>
  <c r="O30" i="3" a="1"/>
  <c r="O30" i="3" s="1"/>
  <c r="O57" i="3" a="1"/>
  <c r="O57" i="3" s="1"/>
  <c r="O50" i="3" a="1"/>
  <c r="O50" i="3" s="1"/>
  <c r="O46" i="3" a="1"/>
  <c r="O46" i="3" s="1"/>
  <c r="O65" i="3" a="1"/>
  <c r="O65" i="3" s="1"/>
  <c r="O134" i="3" l="1" a="1"/>
  <c r="O134" i="3" s="1"/>
  <c r="I18" i="3" s="1" a="1"/>
  <c r="I18" i="3" s="1"/>
  <c r="O171" i="3" a="1"/>
  <c r="O171" i="3" s="1"/>
  <c r="I21" i="3" s="1" a="1"/>
  <c r="I21" i="3" s="1"/>
  <c r="I17" i="3" a="1"/>
  <c r="I17" i="3" s="1"/>
  <c r="I15" i="3" a="1"/>
  <c r="I15" i="3" s="1"/>
  <c r="I14" i="3" a="1"/>
  <c r="I14" i="3" s="1"/>
  <c r="I13" i="3" a="1"/>
  <c r="I13" i="3" s="1"/>
  <c r="I16" i="3" a="1"/>
  <c r="I16" i="3" s="1"/>
  <c r="I12" i="3" l="1" a="1"/>
  <c r="I12"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1477D2AC-CE71-44CF-A7BA-F5A322FE49E7}">
      <text>
        <r>
          <rPr>
            <sz val="9"/>
            <color indexed="81"/>
            <rFont val="Tahoma"/>
            <family val="2"/>
          </rPr>
          <t xml:space="preserve">Used to calculate item's relative impact on work item's completeness. Should be set from a WI overall perspective. Default value is 1.  </t>
        </r>
      </text>
    </comment>
    <comment ref="N34" authorId="0" shapeId="0" xr:uid="{D90A94C1-9116-4E65-ACDC-3867F9A61D0B}">
      <text>
        <r>
          <rPr>
            <sz val="9"/>
            <color indexed="81"/>
            <rFont val="Tahoma"/>
            <family val="2"/>
          </rPr>
          <t xml:space="preserve">Used to calculate item's relative impact on work item's completeness. Should be set from a WI overall perspective. Default value is 1.  </t>
        </r>
      </text>
    </comment>
    <comment ref="N43" authorId="0" shapeId="0" xr:uid="{E05BEE90-8172-461E-910A-D5FF19EAC1AC}">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54" authorId="0" shapeId="0" xr:uid="{11E6C77E-4357-4619-8CF7-FE890C6338A2}">
      <text>
        <r>
          <rPr>
            <sz val="9"/>
            <color indexed="81"/>
            <rFont val="Tahoma"/>
            <family val="2"/>
          </rPr>
          <t xml:space="preserve">Used to calculate item's relative impact on work item's completeness. Should be set from a WI overall perspective. Default value is 1.  </t>
        </r>
      </text>
    </comment>
    <comment ref="N70" authorId="0" shapeId="0" xr:uid="{6F1EE97A-A3A0-4454-B262-8A8E57C77266}">
      <text>
        <r>
          <rPr>
            <sz val="9"/>
            <color indexed="81"/>
            <rFont val="Tahoma"/>
            <family val="2"/>
          </rPr>
          <t xml:space="preserve">Used to calculate item's relative impact on work item's completeness. Should be set from a WI overall perspective. Default value is 1.  </t>
        </r>
      </text>
    </comment>
    <comment ref="N131" authorId="0" shapeId="0" xr:uid="{8C1B595F-7B5F-4028-88ED-01156F2B9491}">
      <text>
        <r>
          <rPr>
            <sz val="9"/>
            <color indexed="81"/>
            <rFont val="Tahoma"/>
            <family val="2"/>
          </rPr>
          <t xml:space="preserve">Used to calculate item's relative impact on work item's completeness. Should be set from a WI overall perspective. Default value is 1.  </t>
        </r>
      </text>
    </comment>
    <comment ref="N151" authorId="0" shapeId="0" xr:uid="{B4C42170-761E-4167-848E-EB84ECE1A0BD}">
      <text>
        <r>
          <rPr>
            <sz val="9"/>
            <color indexed="81"/>
            <rFont val="Tahoma"/>
            <family val="2"/>
          </rPr>
          <t xml:space="preserve">Used to calculate item's relative impact on work item's completeness. Should be set from a WI overall perspective. Default value is 1.  </t>
        </r>
      </text>
    </comment>
    <comment ref="N159" authorId="0" shapeId="0" xr:uid="{5D98DB83-03BF-45D6-B86D-7393D4E62FBC}">
      <text>
        <r>
          <rPr>
            <sz val="9"/>
            <color indexed="81"/>
            <rFont val="Tahoma"/>
            <family val="2"/>
          </rPr>
          <t xml:space="preserve">Used to calculate item's relative impact on work item's completeness. Should be set from a WI overall perspective. Default value is 1.  </t>
        </r>
      </text>
    </comment>
    <comment ref="N166" authorId="0" shapeId="0" xr:uid="{62725423-150B-4388-973D-772540B5086D}">
      <text>
        <r>
          <rPr>
            <sz val="9"/>
            <color indexed="81"/>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<sst xmlns="http://schemas.openxmlformats.org/spreadsheetml/2006/main" count="942" uniqueCount="462">
  <si>
    <t xml:space="preserve"> End list sub-area WP items (insert any additional WP items for this area above this row)</t>
  </si>
  <si>
    <t>38.508-2</t>
  </si>
  <si>
    <t>38.508-2 - ICS</t>
  </si>
  <si>
    <t>4-1</t>
  </si>
  <si>
    <t>All</t>
  </si>
  <si>
    <t>ICS / TC appli.</t>
  </si>
  <si>
    <t>Detailed Completion Status per area</t>
  </si>
  <si>
    <t>Item Overall Completeness</t>
  </si>
  <si>
    <t>Weight</t>
  </si>
  <si>
    <t>Comments</t>
  </si>
  <si>
    <t>TDOC(s)</t>
  </si>
  <si>
    <t>Target</t>
  </si>
  <si>
    <t>Company</t>
  </si>
  <si>
    <t>Test purpose / Task</t>
  </si>
  <si>
    <t>Description / Title</t>
  </si>
  <si>
    <t>TC / Clause Number</t>
  </si>
  <si>
    <t>TS</t>
  </si>
  <si>
    <t>Area</t>
  </si>
  <si>
    <t>WP item ID</t>
  </si>
  <si>
    <t>WP item  applicability</t>
  </si>
  <si>
    <t>3.6-1</t>
  </si>
  <si>
    <t>3.5-1</t>
  </si>
  <si>
    <t>Other Areas</t>
  </si>
  <si>
    <t xml:space="preserve">Test Pts </t>
  </si>
  <si>
    <t xml:space="preserve">Test proc. </t>
  </si>
  <si>
    <t xml:space="preserve">Min. Req. </t>
  </si>
  <si>
    <t>38.521-1</t>
  </si>
  <si>
    <t>38.521-1-  RF Tx</t>
  </si>
  <si>
    <t>3.3-5</t>
  </si>
  <si>
    <t>3.3-1</t>
  </si>
  <si>
    <t>3.2-10</t>
  </si>
  <si>
    <t>3.2-9</t>
  </si>
  <si>
    <t>3.2-8</t>
  </si>
  <si>
    <t>3.2-7</t>
  </si>
  <si>
    <t>3.2-6</t>
  </si>
  <si>
    <t>3.2-2</t>
  </si>
  <si>
    <t>3.2-1</t>
  </si>
  <si>
    <t>Clause 5</t>
  </si>
  <si>
    <t>Step 3.2: CR(s) to common clauses for RF / Performance testing area (TS 38.521-1)</t>
  </si>
  <si>
    <t>38.508-1</t>
  </si>
  <si>
    <t>38.508-1 - (6) Common SIG</t>
  </si>
  <si>
    <t>38.508-1 - (4) Common</t>
  </si>
  <si>
    <t>Test Freq.</t>
  </si>
  <si>
    <t>Step 3.1: CR(s) to common test environment (TS 38.508-1)</t>
  </si>
  <si>
    <t>Step 3: CRs to impacted TSs areas</t>
  </si>
  <si>
    <t>38.905</t>
  </si>
  <si>
    <t>TP Analysis</t>
  </si>
  <si>
    <t>4.1.2</t>
  </si>
  <si>
    <t>TP analysis</t>
  </si>
  <si>
    <t>TR</t>
  </si>
  <si>
    <t>Step 2: Complete Test Point (TP) analysis for impacted NR CA configurations</t>
  </si>
  <si>
    <t>Pre-requisite</t>
  </si>
  <si>
    <t>1-1</t>
  </si>
  <si>
    <t>Bands completed</t>
  </si>
  <si>
    <t>Step 1: Work plan pre-requisite</t>
  </si>
  <si>
    <t>WP item columns to be filled in</t>
  </si>
  <si>
    <t>Do not edit</t>
  </si>
  <si>
    <t>3. Details</t>
  </si>
  <si>
    <t>Overall completeness</t>
  </si>
  <si>
    <t>Overall Sub-WI</t>
  </si>
  <si>
    <t>CA configurations  [DL/UL]</t>
  </si>
  <si>
    <t>Type of CA configurations</t>
  </si>
  <si>
    <t xml:space="preserve">Target completion </t>
  </si>
  <si>
    <t>Workplan Name</t>
  </si>
  <si>
    <t>Workplan scope</t>
  </si>
  <si>
    <t>Company (Contact)</t>
  </si>
  <si>
    <t>&lt;= Enter Responsible Company and Contact for the configurations in the WP</t>
  </si>
  <si>
    <t>&lt;= Enter target completion date here. Format RAN5#&lt;xx&gt;, where &lt;xx&gt; is the RAN5 meeting, e.g. RAN5#94-e&gt;</t>
  </si>
  <si>
    <t>Target configurations</t>
  </si>
  <si>
    <t>Marked config</t>
  </si>
  <si>
    <t>Release introduced in TS 38.101-x</t>
  </si>
  <si>
    <t>TS and Source Table</t>
  </si>
  <si>
    <t>PC3 Status</t>
  </si>
  <si>
    <t>RAN5 Completion Meeting 
(PC3)</t>
  </si>
  <si>
    <t>Completion Reference
(PC3)</t>
  </si>
  <si>
    <t>Interested operator
(PC3)</t>
  </si>
  <si>
    <t>Responsible Company (contact)
(PC3)</t>
  </si>
  <si>
    <t>Assignment
[RAN5 meeting]
 (PC3)</t>
  </si>
  <si>
    <t>Applicable RAN5 WI code(s)  for CRs</t>
  </si>
  <si>
    <t>Task</t>
  </si>
  <si>
    <t>TS/PRD</t>
  </si>
  <si>
    <t>2. Overall status vs WP steps</t>
  </si>
  <si>
    <t>1. Configurations covered by the work plan</t>
  </si>
  <si>
    <t>PRD21</t>
  </si>
  <si>
    <t>NR bands worksheet</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</si>
  <si>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</si>
  <si>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Test Req</t>
  </si>
  <si>
    <t>&lt;= Default workplan name is the filename. To change replace the formula with preferred text.</t>
  </si>
  <si>
    <t>All configurations</t>
  </si>
  <si>
    <t>3.1-1a</t>
  </si>
  <si>
    <t>3.1-1b</t>
  </si>
  <si>
    <t>3.4-1a</t>
  </si>
  <si>
    <t>3.4-1b</t>
  </si>
  <si>
    <t>WP item Applicability Label</t>
  </si>
  <si>
    <t>Type of band</t>
  </si>
  <si>
    <t>NR band / NR band CBW Extension</t>
  </si>
  <si>
    <t>CBWs 
SCS[kHz]:[MHz]+...+[MHz]</t>
  </si>
  <si>
    <t>Band Sort Key</t>
  </si>
  <si>
    <t>New NR band(s)</t>
  </si>
  <si>
    <t>New CBW(s) to existing band(s)</t>
  </si>
  <si>
    <t>New CBW</t>
  </si>
  <si>
    <t>New Band</t>
  </si>
  <si>
    <t>Impacted New band(s) and New CBW(s)</t>
  </si>
  <si>
    <t>NR band completed for initial set  of CBWs</t>
  </si>
  <si>
    <t>If new NS value is introduced by the new band then document the test point analysis A-MPR and single carrier else clear the status column.</t>
  </si>
  <si>
    <t>4.3.1.1.x</t>
  </si>
  <si>
    <t>Add test frequencies for the new band(s).</t>
  </si>
  <si>
    <t>Add test frequencies for the new CBW(s).</t>
  </si>
  <si>
    <t>Test frequencies for new CBW(s)</t>
  </si>
  <si>
    <t>Test frequencies for New band(s)</t>
  </si>
  <si>
    <t>6.2.3.1</t>
  </si>
  <si>
    <t>Add test frequencies for protocol testing and the new band for the chosen default channel bandwidth.</t>
  </si>
  <si>
    <t>3.1-2b</t>
  </si>
  <si>
    <t>3.1-2a</t>
  </si>
  <si>
    <t>3.1-3</t>
  </si>
  <si>
    <t>Low, Mid, High  test channel bandwidth for RF testing</t>
  </si>
  <si>
    <t>Tables 4.3.1.0A-1,
4.3.1.0B-1,
4.3.1.0C-1</t>
  </si>
  <si>
    <t>Specify the Low, Mid and High Test Channel bandwidths for the NR band used for RF testing.</t>
  </si>
  <si>
    <t>Test frequencies for protocol testing  for New band</t>
  </si>
  <si>
    <t>5.3.5</t>
  </si>
  <si>
    <t>5.3.6</t>
  </si>
  <si>
    <t>5.4.2.3</t>
  </si>
  <si>
    <t>5.4.3.3</t>
  </si>
  <si>
    <t>FDD: 5.4.4
TDD: N/A</t>
  </si>
  <si>
    <t>3.2-3</t>
  </si>
  <si>
    <t>3.2-4</t>
  </si>
  <si>
    <t>3.2-5</t>
  </si>
  <si>
    <t>Operating band</t>
  </si>
  <si>
    <t>Channel bandwidth</t>
  </si>
  <si>
    <t>Asymmetric Channel bandwidth</t>
  </si>
  <si>
    <t>NR-ARFCN</t>
  </si>
  <si>
    <t>SS raster</t>
  </si>
  <si>
    <t>FDD TX-RX frequency seperation</t>
  </si>
  <si>
    <t>Add the operating band</t>
  </si>
  <si>
    <t>Add the channel bandwidths for the band</t>
  </si>
  <si>
    <t>Add the applicable NR-ARFCN for the band</t>
  </si>
  <si>
    <t>Add the applicable SS raster for the band</t>
  </si>
  <si>
    <r>
      <t xml:space="preserve">Add the asymmetric channel bandwidths for the band if applicable. </t>
    </r>
    <r>
      <rPr>
        <sz val="8"/>
        <rFont val="Calibri"/>
        <family val="2"/>
      </rPr>
      <t>If not applicable for the band then clear the status column</t>
    </r>
  </si>
  <si>
    <t>3.3-2</t>
  </si>
  <si>
    <t>3.3-6</t>
  </si>
  <si>
    <t>3.3-7</t>
  </si>
  <si>
    <t>3.3-8</t>
  </si>
  <si>
    <t>3.3-9</t>
  </si>
  <si>
    <t>3.3-10</t>
  </si>
  <si>
    <t>3.3-11</t>
  </si>
  <si>
    <t>3.3-12</t>
  </si>
  <si>
    <t>3.3-13</t>
  </si>
  <si>
    <t>6.2.1</t>
  </si>
  <si>
    <t>UE maximum output power</t>
  </si>
  <si>
    <t>6.2.2</t>
  </si>
  <si>
    <t>6.2.3</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</si>
  <si>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</si>
  <si>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</si>
  <si>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</si>
  <si>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</si>
  <si>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</si>
  <si>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</si>
  <si>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</si>
  <si>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</si>
  <si>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</si>
  <si>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</si>
  <si>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</si>
  <si>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</si>
  <si>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6.3C.1</t>
  </si>
  <si>
    <t>Minimum output power for SUL</t>
  </si>
  <si>
    <t>6.3C.2</t>
  </si>
  <si>
    <t>Transmit OFF power for SUL</t>
  </si>
  <si>
    <t>6.3C.3</t>
  </si>
  <si>
    <t>Transmit ON/OFF time mask for SUL</t>
  </si>
  <si>
    <t>6.3C.4.1</t>
  </si>
  <si>
    <t>Absolute power tolerance for SUL</t>
  </si>
  <si>
    <t>6.3C.4.2</t>
  </si>
  <si>
    <t>Relative power tolerance for SUL</t>
  </si>
  <si>
    <t>6.5.2.3</t>
  </si>
  <si>
    <t>6.5.3.2</t>
  </si>
  <si>
    <t>Spurious emissions for UE co-existence</t>
  </si>
  <si>
    <t>6.5.3.3</t>
  </si>
  <si>
    <t>6.5C.2.3</t>
  </si>
  <si>
    <t>6.5C.2.4.2</t>
  </si>
  <si>
    <t>6.5C.3.3</t>
  </si>
  <si>
    <t>6.5D.1</t>
  </si>
  <si>
    <t>6.5D.2.3</t>
  </si>
  <si>
    <t xml:space="preserve">6.5D.2.4.2 </t>
  </si>
  <si>
    <t>6.5D.3.3</t>
  </si>
  <si>
    <t>Add minimum requirement and test requirement for the band</t>
  </si>
  <si>
    <t>Add test requirement vs appliable power classes for the band.</t>
  </si>
  <si>
    <t>Add protection requirements for the new bands and existing bands against the new band</t>
  </si>
  <si>
    <r>
      <rPr>
        <b/>
        <sz val="8"/>
        <color indexed="8"/>
        <rFont val="Calibri"/>
        <family val="2"/>
      </rPr>
      <t xml:space="preserve">For SUL bands: </t>
    </r>
    <r>
      <rPr>
        <sz val="8"/>
        <color theme="1"/>
        <rFont val="Calibri"/>
        <family val="2"/>
        <scheme val="minor"/>
      </rPr>
      <t xml:space="preserve">Add test requirement for the SUL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</si>
  <si>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color indexed="8"/>
        <rFont val="Calibri"/>
        <family val="2"/>
      </rPr>
      <t>For bands supporting UL MIMO:</t>
    </r>
    <r>
      <rPr>
        <sz val="8"/>
        <color theme="1"/>
        <rFont val="Calibri"/>
        <family val="2"/>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</si>
  <si>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r>
      <rPr>
        <b/>
        <sz val="8"/>
        <color indexed="8"/>
        <rFont val="Calibri"/>
        <family val="2"/>
      </rPr>
      <t xml:space="preserve">For bands supporting UL MIMO: </t>
    </r>
    <r>
      <rPr>
        <sz val="8"/>
        <color theme="1"/>
        <rFont val="Calibri"/>
        <family val="2"/>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</si>
  <si>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color indexed="8"/>
        <rFont val="Calibri"/>
        <family val="2"/>
      </rPr>
      <t xml:space="preserve">For bands supporting UL MIMO:
</t>
    </r>
    <r>
      <rPr>
        <sz val="8"/>
        <color theme="1"/>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</si>
  <si>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rFont val="Calibri"/>
        <family val="2"/>
        <scheme val="minor"/>
      </rPr>
      <t>For SUL bands:</t>
    </r>
    <r>
      <rPr>
        <sz val="8"/>
        <rFont val="Calibri"/>
        <family val="2"/>
        <scheme val="minor"/>
      </rPr>
      <t xml:space="preserve">
If the CBW of SUL band is not included in table 6.3C.1.5-1, adding test requirements for the missing CBW for SUL band.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</si>
  <si>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 6.3C.2.5-1 and 6.3C.2.5-2, adding test requirements for the missing CBW for SUL band.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</si>
  <si>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tables in 6.3C.1.5, adding test requirements for the missing CBW for SUL band in 6.3C.3.1.5.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</si>
  <si>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tables in 6.3C.4.1.5, adding test requirements for the missing CBW for SUL band in 6.3C.4.1.5.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</si>
  <si>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 6.3C.4.2.4-1, adding test parameters for the missing CBW for SUL band in6.3C.4.2.4-1 
</t>
    </r>
    <r>
      <rPr>
        <b/>
        <sz val="8"/>
        <rFont val="Calibri"/>
        <family val="2"/>
        <scheme val="minor"/>
      </rPr>
      <t>For other bands</t>
    </r>
    <r>
      <rPr>
        <sz val="8"/>
        <rFont val="Calibri"/>
        <family val="2"/>
        <scheme val="minor"/>
      </rPr>
      <t>: Clear the status column</t>
    </r>
  </si>
  <si>
    <r>
      <t xml:space="preserve">If new NS value introduced by the band then add requirements for the new NS value as needed.  </t>
    </r>
    <r>
      <rPr>
        <sz val="8"/>
        <rFont val="Calibri"/>
        <family val="2"/>
      </rPr>
      <t>If not then clear the status column.</t>
    </r>
  </si>
  <si>
    <r>
      <t>If new NS value introduced by the band</t>
    </r>
    <r>
      <rPr>
        <sz val="8"/>
        <rFont val="Calibri"/>
        <family val="2"/>
      </rPr>
      <t xml:space="preserve">  and additional requirement is specified for the NS value then add requirements for the new NS value as needed. If not then clear the status column.</t>
    </r>
  </si>
  <si>
    <r>
      <rPr>
        <b/>
        <sz val="8"/>
        <rFont val="Calibri"/>
        <family val="2"/>
        <scheme val="minor"/>
      </rPr>
      <t>For SUL bands:</t>
    </r>
    <r>
      <rPr>
        <sz val="8"/>
        <rFont val="Calibri"/>
        <family val="2"/>
        <scheme val="minor"/>
      </rPr>
      <t xml:space="preserve">
If new NS value introduced by the band  and additional requirement is specified for the NS value then add requirements for the new NS value as needed. If not then clear the status column.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</si>
  <si>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new NS value introduced by the band: add the NS value for SUL band in table 6.5C.2.4.2.4-2.
</t>
    </r>
    <r>
      <rPr>
        <b/>
        <sz val="8"/>
        <rFont val="Calibri"/>
        <family val="2"/>
        <scheme val="minor"/>
      </rPr>
      <t>For other bands</t>
    </r>
    <r>
      <rPr>
        <sz val="8"/>
        <rFont val="Calibri"/>
        <family val="2"/>
        <scheme val="minor"/>
      </rPr>
      <t>: clear the status column</t>
    </r>
  </si>
  <si>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</si>
  <si>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</si>
  <si>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r>
      <rPr>
        <b/>
        <sz val="8"/>
        <color indexed="8"/>
        <rFont val="Calibri"/>
        <family val="2"/>
      </rPr>
      <t xml:space="preserve">For SUL bands: 
</t>
    </r>
    <r>
      <rPr>
        <sz val="8"/>
        <color theme="1"/>
        <rFont val="Calibri"/>
        <family val="2"/>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</si>
  <si>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3.4-2</t>
  </si>
  <si>
    <t>3.4-3</t>
  </si>
  <si>
    <t>3.4-4</t>
  </si>
  <si>
    <t>7.3.2</t>
  </si>
  <si>
    <t>7.6.2</t>
  </si>
  <si>
    <t>7.6.3</t>
  </si>
  <si>
    <t>7.6.4</t>
  </si>
  <si>
    <t>Add minimum requirement, test configuration, and test requirement for the band</t>
  </si>
  <si>
    <t>38.521-1-RF Rx</t>
  </si>
  <si>
    <t>38.533-RRM</t>
  </si>
  <si>
    <t>38.533</t>
  </si>
  <si>
    <t>New band</t>
  </si>
  <si>
    <t>3A.4.1</t>
  </si>
  <si>
    <t>4.12.3</t>
  </si>
  <si>
    <t>NR band group RRM</t>
  </si>
  <si>
    <t>NR band group Location Services</t>
  </si>
  <si>
    <t>No need to add NR band groups in TS 37.571-1 for location services test cases as clause 4.12.2 refers to TS 38.533 clause 3A.4 for the NR band groups.</t>
  </si>
  <si>
    <t>Add band to NR band groups in clause 3A.4.
If the NR bands introduces a new NR Band group, an analysis of the impact should be provided</t>
  </si>
  <si>
    <t>New band group</t>
  </si>
  <si>
    <t>37.571-1</t>
  </si>
  <si>
    <t>37.571-1-LCS</t>
  </si>
  <si>
    <t>Step 3.5: CR(s) for RRM and Location Services test cases (TS 38.533 and TS 37.571-1)</t>
  </si>
  <si>
    <t>If the band's overall bandwidth is less than 4*default CBW then add protocol test execution guideline (some protocol test cases use up to 4 inter-frequency cells).
If the band's overall bandwidth is larger than 4*default CBWnot then there is no impact on 38.523-3.</t>
  </si>
  <si>
    <t>38.523-3</t>
  </si>
  <si>
    <t>38.523-1</t>
  </si>
  <si>
    <t>Protocol test execution</t>
  </si>
  <si>
    <t>38.623-3</t>
  </si>
  <si>
    <t>Band ICS</t>
  </si>
  <si>
    <t>Power class capability</t>
  </si>
  <si>
    <t>Additional capabilities for UE declared capability</t>
  </si>
  <si>
    <t>Add Baseline Implementation Capabilities for the new band to the relevant table in clause A.4.3.1.
FDD: Table A.4.3.1-1
TDD: Table A.4.3.1-2
SUL: Table A.4.3.1-5
SDL: Table A.4.3.1-6</t>
  </si>
  <si>
    <t>A.4.3.1</t>
  </si>
  <si>
    <t>A.4.3.9</t>
  </si>
  <si>
    <t>Step 3.6: CRs to protocol test cases (TS 38.523-3)</t>
  </si>
  <si>
    <t>Check if the new CBW impacts the selection of Low, Mid and High Test Channel bandwidths used for RF testing.</t>
  </si>
  <si>
    <t>5.3.2</t>
  </si>
  <si>
    <t>Minimum guard band</t>
  </si>
  <si>
    <t>Add the minimu m guard band for the new CBW if not already specified.</t>
  </si>
  <si>
    <t>Annex A</t>
  </si>
  <si>
    <t>Annex C</t>
  </si>
  <si>
    <t>Annex D</t>
  </si>
  <si>
    <t>Measurement channels</t>
  </si>
  <si>
    <t>Downlink physical channels</t>
  </si>
  <si>
    <t>Characteristics of the Interfering Signal</t>
  </si>
  <si>
    <t>Check if there is a need to add the new channel bandwidth to UL or DL RMC.</t>
  </si>
  <si>
    <t>Check if there is a need to add the new channel bandwidth to description of interference signals.</t>
  </si>
  <si>
    <t>Check if there is a need to add the new channel bandwidth to default downlink power levels</t>
  </si>
  <si>
    <r>
      <rPr>
        <b/>
        <sz val="8"/>
        <rFont val="Calibri"/>
        <family val="2"/>
      </rPr>
      <t xml:space="preserve">FDD band: </t>
    </r>
    <r>
      <rPr>
        <sz val="8"/>
        <rFont val="Calibri"/>
        <family val="2"/>
      </rPr>
      <t xml:space="preserve">Add the default UE TX-RX frequency separation for the band
</t>
    </r>
    <r>
      <rPr>
        <b/>
        <sz val="8"/>
        <rFont val="Calibri"/>
        <family val="2"/>
      </rPr>
      <t xml:space="preserve">TDD band: </t>
    </r>
    <r>
      <rPr>
        <sz val="8"/>
        <rFont val="Calibri"/>
        <family val="2"/>
      </rPr>
      <t>Clear the status column</t>
    </r>
    <r>
      <rPr>
        <sz val="8"/>
        <rFont val="Calibri"/>
        <family val="2"/>
        <scheme val="minor"/>
      </rPr>
      <t xml:space="preserve"> (no change needed)</t>
    </r>
  </si>
  <si>
    <t>3.3-14</t>
  </si>
  <si>
    <t>3.3-15</t>
  </si>
  <si>
    <t>3.3-16</t>
  </si>
  <si>
    <t>3.3-17</t>
  </si>
  <si>
    <t>3.3-18</t>
  </si>
  <si>
    <t>3.3-19</t>
  </si>
  <si>
    <t>3.3-20</t>
  </si>
  <si>
    <t>3.3-21</t>
  </si>
  <si>
    <t>3.3-22</t>
  </si>
  <si>
    <t>3.3-23</t>
  </si>
  <si>
    <t>3.3-24</t>
  </si>
  <si>
    <t>3.3-25</t>
  </si>
  <si>
    <t>3.3-3a</t>
  </si>
  <si>
    <t>3.3-3b</t>
  </si>
  <si>
    <t>Check if need to add new channel bandwidth to uplink configuration for almost contiguous allocation.</t>
  </si>
  <si>
    <t>3.3-4a</t>
  </si>
  <si>
    <t>3.3-4b</t>
  </si>
  <si>
    <t>UE maximum output power reduction - New band</t>
  </si>
  <si>
    <t>UE maximum output power reduction - New CBW</t>
  </si>
  <si>
    <t>Add minimum requirement and test requirement for the band. 
If new NS value introduced by the band: Add test points and test configuration for the new NS value as per test points analysis (see check item 2-2a for TR 38.905).</t>
  </si>
  <si>
    <t>2-1a</t>
  </si>
  <si>
    <t>2-1b</t>
  </si>
  <si>
    <t>Test point (TP) analysis for A-MPR - New band</t>
  </si>
  <si>
    <t>Test point (TP) analysis for A-MPR - New CBW</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</si>
  <si>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</si>
  <si>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6.3.1</t>
  </si>
  <si>
    <t>Minimum output power</t>
  </si>
  <si>
    <t>6.3.2</t>
  </si>
  <si>
    <t>Transmit OFF power</t>
  </si>
  <si>
    <t>6.3.3.2</t>
  </si>
  <si>
    <t>General ON/OFF time mask</t>
  </si>
  <si>
    <t>6.3.3.6</t>
  </si>
  <si>
    <t>SRS time mask</t>
  </si>
  <si>
    <t>6.3.4.2</t>
  </si>
  <si>
    <t>Absolute power tolerance</t>
  </si>
  <si>
    <t>6.3.4.3</t>
  </si>
  <si>
    <t>Power Control Relative power tolerance</t>
  </si>
  <si>
    <t>Check if need to add new channel bandwidth to minimum requirement and test requirement.</t>
  </si>
  <si>
    <t>Check if need to add new channel bandwidth to test requirement.</t>
  </si>
  <si>
    <t>Check if need to add new channel bandwidth to test configuration and test requirement.</t>
  </si>
  <si>
    <t>6.3D.1</t>
  </si>
  <si>
    <t>Minimum output power for UL MIMO</t>
  </si>
  <si>
    <t>6.3D.2</t>
  </si>
  <si>
    <t>Transmit OFF power for UL MIMO</t>
  </si>
  <si>
    <t>6.3D.3</t>
  </si>
  <si>
    <t>Transmit ON/OFF time mask for UL MIMO</t>
  </si>
  <si>
    <t>6.3.D.4.1</t>
  </si>
  <si>
    <t>Absolute power tolerance for UL MIMO</t>
  </si>
  <si>
    <t>6.3.D.4.2</t>
  </si>
  <si>
    <t>Power Control Relative power tolerance for UL MIMO</t>
  </si>
  <si>
    <t>6.5.1</t>
  </si>
  <si>
    <t>Occupied bandwidth</t>
  </si>
  <si>
    <t>6.5.2.2</t>
  </si>
  <si>
    <t>Spectrum Emission Mask</t>
  </si>
  <si>
    <t>Check if need to add new channel bandwidth to minimum requirement and test requirement.</t>
    <phoneticPr fontId="6" type="noConversion"/>
  </si>
  <si>
    <r>
      <rPr>
        <b/>
        <sz val="8"/>
        <color indexed="8"/>
        <rFont val="Calibri"/>
        <family val="2"/>
      </rPr>
      <t xml:space="preserve">For bands supporting UL MIMO: </t>
    </r>
    <r>
      <rPr>
        <sz val="8"/>
        <color theme="1"/>
        <rFont val="Calibri"/>
        <family val="2"/>
        <scheme val="minor"/>
      </rPr>
      <t xml:space="preserve">Check if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</si>
  <si>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</si>
  <si>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3.3-26</t>
  </si>
  <si>
    <t>3.3-27</t>
  </si>
  <si>
    <t>3.3-28</t>
  </si>
  <si>
    <t>3.3-30</t>
  </si>
  <si>
    <t>3.3-31</t>
  </si>
  <si>
    <t>3.3-32</t>
  </si>
  <si>
    <t>3.3-34</t>
  </si>
  <si>
    <t>3.3-35</t>
  </si>
  <si>
    <t>3.3-37</t>
  </si>
  <si>
    <t>3.3-29a</t>
  </si>
  <si>
    <t>3.3-29b</t>
  </si>
  <si>
    <t>Additional spectrum emission mask . New band</t>
  </si>
  <si>
    <t>Additional spectrum emission mask - New CBW</t>
  </si>
  <si>
    <t>Check if there is a need to add the new channel bandwidth to minimum requirement and test requirement.</t>
  </si>
  <si>
    <t>3.3-39</t>
  </si>
  <si>
    <t>6.5.2.4.1</t>
  </si>
  <si>
    <t>NR ACLR</t>
  </si>
  <si>
    <t>6.5.2.4.2</t>
  </si>
  <si>
    <t>UTRA ACLR</t>
  </si>
  <si>
    <t>Check if there is a need to add new channel bandwidth to test requirement.</t>
  </si>
  <si>
    <t>3.3-33a</t>
  </si>
  <si>
    <t>3.3-33b</t>
  </si>
  <si>
    <t>Additional spurious emissions - New band</t>
  </si>
  <si>
    <t>Additional spurious emissions - New CBW</t>
  </si>
  <si>
    <t>Check if there is a need to add new channel bandwidth to minimum requirement and test requirement.</t>
  </si>
  <si>
    <t>3.3-41</t>
  </si>
  <si>
    <t>6.5C.1</t>
  </si>
  <si>
    <t>Occupied bandwidth for SUL</t>
  </si>
  <si>
    <t>6.5C.2.2</t>
  </si>
  <si>
    <t>Spectrum Emission Mask for SUL</t>
  </si>
  <si>
    <r>
      <rPr>
        <b/>
        <sz val="8"/>
        <color indexed="8"/>
        <rFont val="Calibri"/>
        <family val="2"/>
      </rPr>
      <t xml:space="preserve">For bands supporting SUL Band: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</si>
  <si>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3.3-36a</t>
  </si>
  <si>
    <t>3.3-36b</t>
  </si>
  <si>
    <t>Additional spectrum emission mask for SUL - New band</t>
  </si>
  <si>
    <t>Additional spectrum emission mask for SUL - New CBW</t>
  </si>
  <si>
    <r>
      <rPr>
        <b/>
        <sz val="8"/>
        <color indexed="8"/>
        <rFont val="Calibri"/>
        <family val="2"/>
      </rPr>
      <t xml:space="preserve">For bands supporting SUL Band:  </t>
    </r>
    <r>
      <rPr>
        <sz val="8"/>
        <color indexed="8"/>
        <rFont val="Calibri"/>
        <family val="2"/>
      </rPr>
      <t xml:space="preserve">Check if there is a need to add new channel bandwidth to test requirement.
</t>
    </r>
    <r>
      <rPr>
        <b/>
        <sz val="8"/>
        <color indexed="8"/>
        <rFont val="Calibri"/>
        <family val="2"/>
      </rPr>
      <t>For other bands:</t>
    </r>
    <r>
      <rPr>
        <sz val="8"/>
        <color indexed="8"/>
        <rFont val="Calibri"/>
        <family val="2"/>
      </rPr>
      <t xml:space="preserve"> Clear the status column.</t>
    </r>
  </si>
  <si>
    <t>3.3-43</t>
  </si>
  <si>
    <t>6.5C.2.4.1</t>
  </si>
  <si>
    <t>NR ACLR for SUL</t>
  </si>
  <si>
    <t>3.3-38a</t>
  </si>
  <si>
    <t>UTRA ACLR for SUL - New band</t>
  </si>
  <si>
    <t>UTRA ACLR for SUL - New CBW</t>
  </si>
  <si>
    <t>3.3-38b</t>
  </si>
  <si>
    <t>3.3-40a</t>
  </si>
  <si>
    <t>3.3-40b</t>
  </si>
  <si>
    <t>Occupied bandwidth for UL MIMO - New CBW</t>
  </si>
  <si>
    <t>Occupied bandwidth for UL MIMO - New band</t>
  </si>
  <si>
    <r>
      <rPr>
        <b/>
        <sz val="8"/>
        <color indexed="8"/>
        <rFont val="Calibri"/>
        <family val="2"/>
      </rPr>
      <t>For bands supporting UL MIMO:</t>
    </r>
    <r>
      <rPr>
        <sz val="8"/>
        <color theme="1"/>
        <rFont val="Calibri"/>
        <family val="2"/>
        <scheme val="minor"/>
      </rPr>
      <t xml:space="preserve"> Check if there is a need to add new channel bandwidth to test requirement.
</t>
    </r>
    <r>
      <rPr>
        <b/>
        <sz val="8"/>
        <color indexed="8"/>
        <rFont val="Calibri"/>
        <family val="2"/>
      </rPr>
      <t>For other bands:</t>
    </r>
    <r>
      <rPr>
        <sz val="8"/>
        <color theme="1"/>
        <rFont val="Calibri"/>
        <family val="2"/>
        <scheme val="minor"/>
      </rPr>
      <t xml:space="preserve"> Clear the status column</t>
    </r>
  </si>
  <si>
    <t>6.5D.2.2</t>
  </si>
  <si>
    <t>Spectrum Emission Mask for UL MIMO</t>
  </si>
  <si>
    <t>3.3-42b</t>
  </si>
  <si>
    <t>3.3-42a</t>
  </si>
  <si>
    <t>Additional spectrum emission mask for UL MIMO - New CBW</t>
  </si>
  <si>
    <r>
      <rPr>
        <b/>
        <sz val="8"/>
        <color indexed="8"/>
        <rFont val="Calibri"/>
        <family val="2"/>
      </rPr>
      <t>For bands supporting UL MIMO:</t>
    </r>
    <r>
      <rPr>
        <sz val="8"/>
        <color theme="1"/>
        <rFont val="Calibri"/>
        <family val="2"/>
        <scheme val="minor"/>
      </rPr>
      <t xml:space="preserve"> Check if there is a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</si>
  <si>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6.5D.2.4.1</t>
  </si>
  <si>
    <t>NR ACLR for UL MIMO</t>
  </si>
  <si>
    <t>3.3-44a</t>
  </si>
  <si>
    <t>3.3-44b</t>
  </si>
  <si>
    <t>UTRA ACLR for UL MIMO - New CBW</t>
  </si>
  <si>
    <t>3.3-45a</t>
  </si>
  <si>
    <t>Additional spurious emissions for UL MIMO - New band</t>
  </si>
  <si>
    <t>3.3-45b</t>
  </si>
  <si>
    <t>Additional spurious emissions for UL MIMO - New CBW</t>
  </si>
  <si>
    <t>Reference sensitivity power level - New band</t>
  </si>
  <si>
    <t>Reference sensitivity power level - New CBW</t>
  </si>
  <si>
    <t>Maximum input level</t>
  </si>
  <si>
    <t>7.4D</t>
  </si>
  <si>
    <t>Maximum input level for UL MIMO</t>
  </si>
  <si>
    <t>Adjacent channel selectivity</t>
  </si>
  <si>
    <t>7.4</t>
  </si>
  <si>
    <t>7.5</t>
  </si>
  <si>
    <r>
      <rPr>
        <b/>
        <sz val="8"/>
        <color indexed="8"/>
        <rFont val="Calibri"/>
        <family val="2"/>
      </rPr>
      <t xml:space="preserve">For bands supporting UL MIMO: </t>
    </r>
    <r>
      <rPr>
        <sz val="8"/>
        <color theme="1"/>
        <rFont val="Calibri"/>
        <family val="2"/>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</si>
  <si>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3.4-5a</t>
  </si>
  <si>
    <t>3.4-5b</t>
  </si>
  <si>
    <t>In-band blocking - New band</t>
  </si>
  <si>
    <t>In-band blocking - New CBW</t>
  </si>
  <si>
    <t>3.4-8</t>
  </si>
  <si>
    <t>3.4-9</t>
  </si>
  <si>
    <t>3.4-10</t>
  </si>
  <si>
    <t>3.4-6a</t>
  </si>
  <si>
    <t>3.4-6b</t>
  </si>
  <si>
    <t>Out-of-band blocking - New band</t>
  </si>
  <si>
    <t>Out-of-band blocking - New CBW</t>
  </si>
  <si>
    <t>3.4-7a</t>
  </si>
  <si>
    <t>Narrow band blocking - New band</t>
  </si>
  <si>
    <t>Narrow band blocking - New CBW</t>
  </si>
  <si>
    <t>3.4-7b</t>
  </si>
  <si>
    <t>Spurious response</t>
  </si>
  <si>
    <t>7.7D</t>
  </si>
  <si>
    <t>Spurious response for UL MIMO</t>
  </si>
  <si>
    <t>Intermodulation characteristics</t>
  </si>
  <si>
    <t>7.7</t>
  </si>
  <si>
    <t>7.8</t>
  </si>
  <si>
    <t>Check if there is a need to updated the test point analysis for A-MPR and single carrier case due to the addition of the new channel bandwidth</t>
  </si>
  <si>
    <r>
      <t xml:space="preserve">UE additional maximum output power reduction - New CBW
</t>
    </r>
    <r>
      <rPr>
        <sz val="8"/>
        <color rgb="FFFF0000"/>
        <rFont val="Arial"/>
        <family val="2"/>
      </rPr>
      <t>Note!  
This WP item is dependent on Reference TP analysis (Step 2, WP item 2-1b)</t>
    </r>
  </si>
  <si>
    <r>
      <t xml:space="preserve">UE additional maximum output power reduction - New Band
</t>
    </r>
    <r>
      <rPr>
        <sz val="8"/>
        <color rgb="FFFF0000"/>
        <rFont val="Arial"/>
        <family val="2"/>
      </rPr>
      <t>Note!  
This WP item is dependent on Reference TP analysis (Step 2, WP item G1122-1a)</t>
    </r>
  </si>
  <si>
    <r>
      <t xml:space="preserve">Additional spurious emissions for SUL
</t>
    </r>
    <r>
      <rPr>
        <sz val="8"/>
        <color rgb="FFFF0000"/>
        <rFont val="Arial"/>
        <family val="2"/>
      </rPr>
      <t>Note!  
This WP item is dependent on Reference TP analysis (Step 2, WP item 2-1a)</t>
    </r>
  </si>
  <si>
    <r>
      <rPr>
        <b/>
        <sz val="8"/>
        <rFont val="Calibri"/>
        <family val="2"/>
        <scheme val="minor"/>
      </rPr>
      <t>For SUL bands:</t>
    </r>
    <r>
      <rPr>
        <sz val="8"/>
        <rFont val="Calibri"/>
        <family val="2"/>
        <scheme val="minor"/>
      </rPr>
      <t xml:space="preserve">
If new NS value introduced by the band: add test configuration for the NS value for SUL band in table 6.5C.3.3.4.as per test points analysis (see check item 2-1a for TR 38.905)
</t>
    </r>
    <r>
      <rPr>
        <b/>
        <sz val="8"/>
        <rFont val="Calibri"/>
        <family val="2"/>
        <scheme val="minor"/>
      </rPr>
      <t>For other bands</t>
    </r>
    <r>
      <rPr>
        <sz val="8"/>
        <rFont val="Calibri"/>
        <family val="2"/>
        <scheme val="minor"/>
      </rPr>
      <t>: clear the status column</t>
    </r>
  </si>
  <si>
    <r>
      <t xml:space="preserve">Additional spectrum emission mask for UL MIMO - New band
</t>
    </r>
    <r>
      <rPr>
        <sz val="8"/>
        <color rgb="FFFF0000"/>
        <rFont val="Arial"/>
        <family val="2"/>
      </rPr>
      <t>Note!  
This WP item is dependent on Reference TP analysis (Step 2, WP item 2-1a)</t>
    </r>
  </si>
  <si>
    <r>
      <t xml:space="preserve">UTRA ACLR for UL MIMO - New band
</t>
    </r>
    <r>
      <rPr>
        <sz val="8"/>
        <color rgb="FFFF0000"/>
        <rFont val="Arial"/>
        <family val="2"/>
      </rPr>
      <t>Note!  
This WP item is dependent on Reference TP analysis (Step 2, WP item 2-1a)</t>
    </r>
  </si>
  <si>
    <r>
      <rPr>
        <b/>
        <sz val="8"/>
        <color theme="1"/>
        <rFont val="Calibri"/>
        <family val="2"/>
        <scheme val="minor"/>
      </rPr>
      <t xml:space="preserve">For bands supporting UL MIMO: </t>
    </r>
    <r>
      <rPr>
        <sz val="8"/>
        <color theme="1"/>
        <rFont val="Calibri"/>
        <family val="2"/>
        <scheme val="minor"/>
      </rPr>
      <t xml:space="preserve">Check if there is a need to add new channel bandwidth to test requirement.
</t>
    </r>
    <r>
      <rPr>
        <b/>
        <sz val="8"/>
        <color theme="1"/>
        <rFont val="Calibri"/>
        <family val="2"/>
        <scheme val="minor"/>
      </rPr>
      <t xml:space="preserve">For other bands: </t>
    </r>
    <r>
      <rPr>
        <sz val="8"/>
        <color theme="1"/>
        <rFont val="Calibri"/>
        <family val="2"/>
        <scheme val="minor"/>
      </rPr>
      <t>Clear the status column.</t>
    </r>
  </si>
  <si>
    <t>Work plan for introduction of NR FR1 bands and/or CBW extensions to existing bands into 3GPP UE conformance test specifications</t>
  </si>
  <si>
    <t>Overall completion</t>
  </si>
  <si>
    <t>Note! A copy of this work plan shall be included in a Completion Declaration Statement (CDS) to be submitted as a TDOC to the RAN5 meeting when the configuration(s) are completed.</t>
  </si>
  <si>
    <t>Step 4: CR(s) for new ICS/capabilities (TS 38.508-2)</t>
  </si>
  <si>
    <t>Set status in column "Bands completed" to 100% if NR band and its initial set of CBWs is confirmed as completed in RAN5 PRD21 worksheet "NR bands".</t>
  </si>
  <si>
    <t>Step 3.3: CR(s) for RF transmitter test cases (TS 38.521-1, clause 6)</t>
  </si>
  <si>
    <t>Step 3.4: CR(s) for RF receiver test cases (TS 38.521-1, clause 7)</t>
  </si>
  <si>
    <t xml:space="preserve">If power classes PC1, PC1.5, PC2 or PC4 covered by the band addition work item then add the applicable NR power class Baseline Implementation Capabilities to the relevant table in clause A.4.3.1.
PC1, PC1.5, PC2, PC4: Tables A.4.3.1-4x
 </t>
  </si>
  <si>
    <t>Add the additional applicable capabilities for the NR band in Tables A.4.3.9-4x.</t>
  </si>
  <si>
    <t>WP template:</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</si>
  <si>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</si>
  <si>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</si>
  <si>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</si>
  <si>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</si>
  <si>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</si>
  <si>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t>
  </si>
  <si>
    <t>v1.0.0</t>
  </si>
  <si>
    <t>Initial version</t>
  </si>
  <si>
    <t>Introduced in PRD version</t>
  </si>
  <si>
    <t>Completed Power Class(es)</t>
  </si>
  <si>
    <t>38.521-1 - General</t>
  </si>
  <si>
    <t>1. Updated WP template version in WP scope worksheet to get version number from cell A3 in the "Revision History WP template" worksheet.
2. Correcting TS reference in "area" and "TS" columns from 36.521-1 to 38.521-1.</t>
  </si>
  <si>
    <t>Ericsson (Leif Mattisson)</t>
  </si>
  <si>
    <t>Rel-17</t>
  </si>
  <si>
    <t>FDD FR1</t>
  </si>
  <si>
    <t>38.101-1:Table 5.3.5-1 CBW</t>
  </si>
  <si>
    <t>n41 CBW (70)</t>
  </si>
  <si>
    <t>SCS15:-
SCS30:+70
SCS60:+70</t>
  </si>
  <si>
    <t>Ongoing</t>
  </si>
  <si>
    <t/>
  </si>
  <si>
    <t>Legacy</t>
  </si>
  <si>
    <t>&lt;RAN5#93-e</t>
  </si>
  <si>
    <t>PC3:NR_lic_bands_BW_R17-UEConTest</t>
  </si>
  <si>
    <t>No change needed</t>
  </si>
  <si>
    <t>No changes needed</t>
  </si>
  <si>
    <t>Default Downlink Power levels added for CBW=70 MHz in Table C.0-1.</t>
  </si>
  <si>
    <t>Void</t>
  </si>
  <si>
    <t>No change needed as 30 MHz and 70 MHz CBW already included.</t>
  </si>
  <si>
    <t>N/A</t>
  </si>
  <si>
    <t>No change needed.</t>
  </si>
  <si>
    <t>R5-222664
(Jumbo CR)</t>
  </si>
  <si>
    <t>R5-222354</t>
  </si>
  <si>
    <t>RAN5#96-e</t>
  </si>
  <si>
    <t>R5-212698</t>
  </si>
  <si>
    <t>Table 7.3.2.3-3 and Table 7.3.2.4.1-3 updated for
n41:  Add CBW 70 MHz 
CBW=70 MHz added to Table 7.3.2.4.1-2, Table 7.3.2.5-1b and Table 7.3.2.5-2b</t>
  </si>
  <si>
    <t xml:space="preserve">Add CBW 70 MHz to Table D.2-1 and Table D.2-2.
</t>
  </si>
  <si>
    <t>R5-222356</t>
  </si>
  <si>
    <t>n41 CBW=70 MHz added</t>
  </si>
  <si>
    <t>n41 completed</t>
  </si>
  <si>
    <t>N/A (not applicable for n41)</t>
  </si>
  <si>
    <t>R5-223731</t>
  </si>
  <si>
    <t>No changes needed.
Applicable NS values: NS_01, NS_04,	NS_47.
NS_04: CBW to test  refers to "“38.521-1_TPanalysis_6.2.3_AMPR_NS_04_v3.zip”" which already covers CBWs as 70 MHz.
For NS_47: There does not exist any MPR requirements för70 MHz NS_47.</t>
  </si>
  <si>
    <t>No changes needed.
There does not exist any MPR requirements för 70 MHz NS_47.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</si>
</sst>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8"/>
      <color theme="0"/>
      <name val="Arial"/>
      <family val="2"/>
    </font>
    <font>
      <sz val="8"/>
      <color theme="1"/>
      <name val="Arial"/>
      <family val="2"/>
    </font>
    <font>
      <b/>
      <sz val="11"/>
      <color theme="1"/>
      <name val="Arial"/>
      <family val="2"/>
    </font>
    <font>
      <sz val="8"/>
      <color theme="0" tint="-0.499984740745262"/>
      <name val="Arial"/>
      <family val="2"/>
    </font>
    <font>
      <sz val="10"/>
      <color theme="1"/>
      <name val="Arial"/>
      <family val="2"/>
    </font>
    <font>
      <sz val="9"/>
      <color theme="1"/>
      <name val="Arial"/>
      <family val="2"/>
    </font>
    <font>
      <sz val="8"/>
      <color rgb="FFFF0000"/>
      <name val="Arial"/>
      <family val="2"/>
    </font>
    <font>
      <b/>
      <sz val="8"/>
      <color theme="0"/>
      <name val="Arial"/>
      <family val="2"/>
    </font>
    <font>
      <b/>
      <sz val="8"/>
      <color theme="0" tint="-0.34998626667073579"/>
      <name val="Arial"/>
      <family val="2"/>
    </font>
    <font>
      <sz val="11"/>
      <color rgb="FFFF0000"/>
      <name val="Arial"/>
      <family val="2"/>
    </font>
    <font>
      <sz val="11"/>
      <color theme="0" tint="-0.14999847407452621"/>
      <name val="Arial"/>
      <family val="2"/>
    </font>
    <font>
      <sz val="11"/>
      <color rgb="FFFFFF00"/>
      <name val="Arial"/>
      <family val="2"/>
    </font>
    <font>
      <sz val="12"/>
      <color rgb="FFFF0000"/>
      <name val="Arial"/>
      <family val="2"/>
    </font>
    <font>
      <b/>
      <sz val="10"/>
      <color theme="1"/>
      <name val="Arial"/>
      <family val="2"/>
    </font>
    <font>
      <sz val="10"/>
      <name val="Arial"/>
      <family val="2"/>
    </font>
    <font>
      <sz val="9"/>
      <color rgb="FFFF0000"/>
      <name val="Arial"/>
      <family val="2"/>
    </font>
    <font>
      <b/>
      <sz val="12"/>
      <color rgb="FFFF0000"/>
      <name val="Arial"/>
      <family val="2"/>
    </font>
    <font>
      <sz val="14"/>
      <color theme="1"/>
      <name val="Arial"/>
      <family val="2"/>
    </font>
    <font>
      <b/>
      <sz val="16"/>
      <color theme="1"/>
      <name val="Arial"/>
      <family val="2"/>
    </font>
    <font>
      <sz val="9"/>
      <color indexed="81"/>
      <name val="Tahoma"/>
      <family val="2"/>
    </font>
    <font>
      <b/>
      <sz val="11"/>
      <color rgb="FFFF0000"/>
      <name val="Arial"/>
      <family val="2"/>
    </font>
    <font>
      <b/>
      <sz val="8"/>
      <name val="Calibri"/>
      <family val="2"/>
    </font>
    <font>
      <sz val="11"/>
      <name val="Arial"/>
      <family val="2"/>
    </font>
    <font>
      <b/>
      <sz val="11"/>
      <name val="Arial"/>
      <family val="2"/>
    </font>
    <font>
      <sz val="12"/>
      <name val="Arial"/>
      <family val="2"/>
    </font>
    <font>
      <sz val="12"/>
      <color rgb="FFFFFF00"/>
      <name val="Arial"/>
      <family val="2"/>
    </font>
    <font>
      <sz val="8"/>
      <name val="Arial"/>
      <family val="2"/>
    </font>
    <font>
      <sz val="8"/>
      <name val="Calibri"/>
      <family val="2"/>
      <scheme val="minor"/>
    </font>
    <font>
      <sz val="8"/>
      <color theme="1"/>
      <name val="Calibri"/>
      <family val="2"/>
      <scheme val="minor"/>
    </font>
    <font>
      <sz val="8"/>
      <name val="Calibri"/>
      <family val="2"/>
    </font>
    <font>
      <b/>
      <sz val="8"/>
      <color indexed="8"/>
      <name val="Calibri"/>
      <family val="2"/>
    </font>
    <font>
      <sz val="8"/>
      <color indexed="8"/>
      <name val="Calibri"/>
      <family val="2"/>
    </font>
    <font>
      <b/>
      <sz val="8"/>
      <name val="Calibri"/>
      <family val="2"/>
      <scheme val="minor"/>
    </font>
    <font>
      <b/>
      <sz val="8"/>
      <color theme="1"/>
      <name val="Calibri"/>
      <family val="2"/>
      <scheme val="minor"/>
    </font>
    <font>
      <sz val="11"/>
      <color rgb="FFFF0000"/>
      <name val="Calibri"/>
      <family val="2"/>
      <scheme val="minor"/>
    </font>
    <font>
      <b/>
      <sz val="11"/>
      <color theme="1"/>
      <name val="Calibri"/>
      <family val="2"/>
      <scheme val="minor"/>
    </font>
    <font>
      <b/>
      <sz val="8"/>
      <color theme="9" tint="-0.249977111117893"/>
      <name val="Wingdings"/>
      <charset val="2"/>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indexed="65"/>
        <bgColor indexed="6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lightUp">
        <bgColor theme="0" tint="-0.14993743705557422"/>
      </patternFill>
    </fill>
    <fill>
      <patternFill patternType="lightUp">
        <bgColor theme="0" tint="-0.14996795556505021"/>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s>
  <borders count="18">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216">
    <xf numFmtId="0" fontId="0" fillId="0" borderId="0" xfId="0"/>
    <xf numFmtId="0" fontId="2" fillId="0" borderId="0" xfId="1" applyFont="1" applyAlignment="1">
      <alignment vertical="top"/>
    </xf>
    <xf numFmtId="0" fontId="2" fillId="2" borderId="0" xfId="1" applyFont="1" applyFill="1" applyAlignment="1">
      <alignment vertical="top"/>
    </xf>
    <xf numFmtId="0" fontId="2" fillId="2" borderId="0" xfId="1" applyFont="1" applyFill="1" applyAlignment="1">
      <alignment horizontal="center" vertical="top"/>
    </xf>
    <xf numFmtId="0" fontId="2" fillId="0" borderId="0" xfId="1" applyFont="1" applyAlignment="1">
      <alignment horizontal="center" vertical="top"/>
    </xf>
    <xf numFmtId="49" fontId="2" fillId="0" borderId="0" xfId="1" applyNumberFormat="1" applyFont="1" applyAlignment="1">
      <alignment vertical="top" wrapText="1"/>
    </xf>
    <xf numFmtId="0" fontId="2" fillId="0" borderId="0" xfId="1" applyFont="1" applyAlignment="1">
      <alignment vertical="top" wrapText="1"/>
    </xf>
    <xf numFmtId="0" fontId="2" fillId="0" borderId="0" xfId="1" applyFont="1" applyAlignment="1">
      <alignment horizontal="center" vertical="top" wrapText="1"/>
    </xf>
    <xf numFmtId="49" fontId="2" fillId="2" borderId="0" xfId="1" applyNumberFormat="1" applyFont="1" applyFill="1" applyAlignment="1">
      <alignment vertical="top" wrapText="1"/>
    </xf>
    <xf numFmtId="0" fontId="2" fillId="2" borderId="0" xfId="1" applyFont="1" applyFill="1" applyAlignment="1">
      <alignment vertical="top" wrapText="1"/>
    </xf>
    <xf numFmtId="0" fontId="2" fillId="2" borderId="0" xfId="1" applyFont="1" applyFill="1" applyAlignment="1">
      <alignment horizontal="center" vertical="top" wrapText="1"/>
    </xf>
    <xf numFmtId="0" fontId="3" fillId="2" borderId="0" xfId="1" applyFont="1" applyFill="1" applyAlignment="1">
      <alignment horizontal="left" vertical="top"/>
    </xf>
    <xf numFmtId="0" fontId="4" fillId="3" borderId="1" xfId="1" applyFont="1" applyFill="1" applyBorder="1" applyAlignment="1">
      <alignment horizontal="center" vertical="top"/>
    </xf>
    <xf numFmtId="0" fontId="4" fillId="3" borderId="2" xfId="1" applyFont="1" applyFill="1" applyBorder="1" applyAlignment="1">
      <alignment horizontal="center" vertical="top"/>
    </xf>
    <xf numFmtId="0" fontId="3" fillId="3" borderId="3" xfId="1" applyFont="1" applyFill="1" applyBorder="1" applyAlignment="1">
      <alignment horizontal="left" vertical="top"/>
    </xf>
    <xf numFmtId="9" fontId="5" fillId="4" borderId="5" xfId="1" applyNumberFormat="1" applyFont="1" applyFill="1" applyBorder="1" applyAlignment="1">
      <alignment horizontal="center" vertical="top"/>
    </xf>
    <xf numFmtId="9" fontId="6" fillId="5" borderId="5" xfId="1" applyNumberFormat="1" applyFont="1" applyFill="1" applyBorder="1" applyAlignment="1">
      <alignment horizontal="center" vertical="top"/>
    </xf>
    <xf numFmtId="1" fontId="7" fillId="6" borderId="6" xfId="1" applyNumberFormat="1" applyFont="1" applyFill="1" applyBorder="1" applyAlignment="1">
      <alignment horizontal="center" vertical="top"/>
    </xf>
    <xf numFmtId="49" fontId="5" fillId="0" borderId="5" xfId="1" applyNumberFormat="1" applyFont="1" applyBorder="1" applyAlignment="1">
      <alignment horizontal="left" vertical="top" wrapText="1"/>
    </xf>
    <xf numFmtId="0" fontId="5" fillId="0" borderId="5" xfId="1" applyFont="1" applyBorder="1" applyAlignment="1">
      <alignment horizontal="left" vertical="top" wrapText="1"/>
    </xf>
    <xf numFmtId="0" fontId="5" fillId="0" borderId="7" xfId="1" applyFont="1" applyBorder="1" applyAlignment="1">
      <alignment horizontal="left" vertical="top" wrapText="1"/>
    </xf>
    <xf numFmtId="49" fontId="5" fillId="0" borderId="5" xfId="1" applyNumberFormat="1" applyFont="1" applyBorder="1" applyAlignment="1">
      <alignment horizontal="center" vertical="top" wrapText="1"/>
    </xf>
    <xf numFmtId="0" fontId="5" fillId="0" borderId="5" xfId="1" applyFont="1" applyBorder="1" applyAlignment="1">
      <alignment vertical="top" wrapText="1"/>
    </xf>
    <xf numFmtId="1" fontId="7" fillId="7" borderId="5" xfId="1" applyNumberFormat="1" applyFont="1" applyFill="1" applyBorder="1" applyAlignment="1">
      <alignment horizontal="center" vertical="top"/>
    </xf>
    <xf numFmtId="1" fontId="7" fillId="6" borderId="5" xfId="1" applyNumberFormat="1" applyFont="1" applyFill="1" applyBorder="1" applyAlignment="1">
      <alignment horizontal="center" vertical="top"/>
    </xf>
    <xf numFmtId="0" fontId="5" fillId="7"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3" fillId="2" borderId="1" xfId="1" applyFont="1" applyFill="1" applyBorder="1" applyAlignment="1">
      <alignment horizontal="left" vertical="top"/>
    </xf>
    <xf numFmtId="0" fontId="3" fillId="2" borderId="2" xfId="1" applyFont="1" applyFill="1" applyBorder="1" applyAlignment="1">
      <alignment horizontal="left" vertical="top"/>
    </xf>
    <xf numFmtId="0" fontId="4" fillId="2" borderId="0" xfId="1" applyFont="1" applyFill="1" applyAlignment="1">
      <alignment horizontal="center" vertical="top"/>
    </xf>
    <xf numFmtId="0" fontId="4" fillId="2" borderId="0" xfId="1" applyFont="1" applyFill="1" applyAlignment="1">
      <alignment horizontal="center" vertical="top" wrapText="1"/>
    </xf>
    <xf numFmtId="0" fontId="8" fillId="3" borderId="5" xfId="1" applyFont="1" applyFill="1" applyBorder="1" applyAlignment="1">
      <alignment horizontal="center" vertical="top" wrapText="1"/>
    </xf>
    <xf numFmtId="49" fontId="5" fillId="0" borderId="6" xfId="1" applyNumberFormat="1" applyFont="1" applyBorder="1" applyAlignment="1">
      <alignment horizontal="left" vertical="top" wrapText="1"/>
    </xf>
    <xf numFmtId="0" fontId="5" fillId="0" borderId="6" xfId="1" applyFont="1" applyBorder="1" applyAlignment="1">
      <alignment horizontal="left" vertical="top" wrapText="1"/>
    </xf>
    <xf numFmtId="0" fontId="5" fillId="0" borderId="6" xfId="1" quotePrefix="1" applyFont="1" applyBorder="1" applyAlignment="1">
      <alignment horizontal="left" vertical="top" wrapText="1"/>
    </xf>
    <xf numFmtId="0" fontId="7" fillId="6" borderId="6" xfId="1" applyFont="1" applyFill="1" applyBorder="1" applyAlignment="1">
      <alignment horizontal="center" vertical="top"/>
    </xf>
    <xf numFmtId="1" fontId="7" fillId="8" borderId="5" xfId="1" applyNumberFormat="1" applyFont="1" applyFill="1" applyBorder="1" applyAlignment="1">
      <alignment horizontal="center" vertical="top"/>
    </xf>
    <xf numFmtId="0" fontId="5" fillId="8" borderId="5" xfId="1" applyFont="1" applyFill="1" applyBorder="1" applyAlignment="1">
      <alignment horizontal="center" vertical="top" wrapText="1"/>
    </xf>
    <xf numFmtId="0" fontId="7" fillId="6" borderId="13" xfId="1" applyFont="1" applyFill="1" applyBorder="1" applyAlignment="1">
      <alignment horizontal="center" vertical="top"/>
    </xf>
    <xf numFmtId="49" fontId="5" fillId="0" borderId="12" xfId="1" applyNumberFormat="1" applyFont="1" applyBorder="1" applyAlignment="1">
      <alignment vertical="top" wrapText="1"/>
    </xf>
    <xf numFmtId="0" fontId="5" fillId="0" borderId="12" xfId="1" applyFont="1" applyBorder="1" applyAlignment="1">
      <alignment vertical="top" wrapText="1"/>
    </xf>
    <xf numFmtId="0" fontId="8" fillId="3" borderId="8" xfId="1" applyFont="1" applyFill="1" applyBorder="1" applyAlignment="1">
      <alignment horizontal="center" vertical="top" wrapText="1"/>
    </xf>
    <xf numFmtId="0" fontId="5" fillId="0" borderId="11" xfId="1" applyFont="1" applyBorder="1" applyAlignment="1">
      <alignment horizontal="left" vertical="top" wrapText="1"/>
    </xf>
    <xf numFmtId="0" fontId="5" fillId="0" borderId="7" xfId="1" applyFont="1" applyBorder="1" applyAlignment="1">
      <alignment vertical="top" wrapText="1"/>
    </xf>
    <xf numFmtId="0" fontId="7" fillId="6" borderId="5" xfId="1" applyFont="1" applyFill="1" applyBorder="1" applyAlignment="1">
      <alignment horizontal="center" vertical="top"/>
    </xf>
    <xf numFmtId="0" fontId="5" fillId="0" borderId="5" xfId="1" quotePrefix="1" applyFont="1" applyBorder="1" applyAlignment="1">
      <alignment horizontal="left" vertical="top" wrapText="1"/>
    </xf>
    <xf numFmtId="0" fontId="2" fillId="0" borderId="0" xfId="1" applyFont="1" applyAlignment="1">
      <alignment horizontal="left" vertical="center"/>
    </xf>
    <xf numFmtId="0" fontId="2" fillId="2" borderId="0" xfId="1" applyFont="1" applyFill="1" applyAlignment="1">
      <alignment horizontal="left" vertical="center"/>
    </xf>
    <xf numFmtId="49" fontId="5" fillId="0" borderId="7" xfId="1" applyNumberFormat="1" applyFont="1" applyBorder="1" applyAlignment="1">
      <alignment horizontal="center" vertical="top" wrapText="1"/>
    </xf>
    <xf numFmtId="1" fontId="7" fillId="7" borderId="9" xfId="1" applyNumberFormat="1" applyFont="1" applyFill="1" applyBorder="1" applyAlignment="1">
      <alignment horizontal="center" vertical="top"/>
    </xf>
    <xf numFmtId="0" fontId="5" fillId="7" borderId="14" xfId="1" applyFont="1" applyFill="1" applyBorder="1" applyAlignment="1">
      <alignment horizontal="center" vertical="top" wrapText="1"/>
    </xf>
    <xf numFmtId="0" fontId="5" fillId="7" borderId="13" xfId="1" applyFont="1" applyFill="1" applyBorder="1" applyAlignment="1">
      <alignment horizontal="center" vertical="top" wrapText="1"/>
    </xf>
    <xf numFmtId="0" fontId="5" fillId="6" borderId="15" xfId="1" applyFont="1" applyFill="1" applyBorder="1" applyAlignment="1">
      <alignment horizontal="center" vertical="top" wrapText="1"/>
    </xf>
    <xf numFmtId="0" fontId="5" fillId="6" borderId="0" xfId="1" applyFont="1" applyFill="1" applyAlignment="1">
      <alignment horizontal="center" vertical="top" wrapText="1"/>
    </xf>
    <xf numFmtId="0" fontId="5" fillId="6" borderId="6" xfId="1" applyFont="1" applyFill="1" applyBorder="1" applyAlignment="1">
      <alignment horizontal="left" vertical="top"/>
    </xf>
    <xf numFmtId="49" fontId="5" fillId="0" borderId="7" xfId="1" applyNumberFormat="1" applyFont="1" applyBorder="1" applyAlignment="1">
      <alignment horizontal="left" vertical="top" wrapText="1"/>
    </xf>
    <xf numFmtId="0" fontId="8" fillId="3" borderId="6" xfId="1" applyFont="1" applyFill="1" applyBorder="1" applyAlignment="1">
      <alignment horizontal="center" vertical="top" wrapText="1"/>
    </xf>
    <xf numFmtId="0" fontId="5" fillId="7" borderId="8" xfId="1" applyFont="1" applyFill="1" applyBorder="1" applyAlignment="1">
      <alignment horizontal="center" vertical="top" wrapText="1"/>
    </xf>
    <xf numFmtId="0" fontId="5" fillId="7" borderId="6" xfId="1" applyFont="1" applyFill="1" applyBorder="1" applyAlignment="1">
      <alignment horizontal="center" vertical="top" wrapText="1"/>
    </xf>
    <xf numFmtId="0" fontId="8" fillId="3" borderId="12" xfId="1" applyFont="1" applyFill="1" applyBorder="1" applyAlignment="1">
      <alignment horizontal="center" vertical="top" wrapText="1"/>
    </xf>
    <xf numFmtId="0" fontId="11" fillId="2" borderId="0" xfId="1" applyFont="1" applyFill="1" applyAlignment="1">
      <alignment horizontal="center" vertical="top" wrapText="1"/>
    </xf>
    <xf numFmtId="0" fontId="12" fillId="3" borderId="10" xfId="1" applyFont="1" applyFill="1" applyBorder="1" applyAlignment="1">
      <alignment horizontal="center" vertical="top" wrapText="1"/>
    </xf>
    <xf numFmtId="0" fontId="12" fillId="3" borderId="11" xfId="1" applyFont="1" applyFill="1" applyBorder="1" applyAlignment="1">
      <alignment horizontal="center" vertical="top"/>
    </xf>
    <xf numFmtId="0" fontId="11" fillId="3" borderId="11" xfId="1" applyFont="1" applyFill="1" applyBorder="1" applyAlignment="1">
      <alignment horizontal="center" vertical="top" wrapText="1"/>
    </xf>
    <xf numFmtId="49" fontId="11" fillId="3" borderId="11" xfId="1" applyNumberFormat="1" applyFont="1" applyFill="1" applyBorder="1" applyAlignment="1">
      <alignment horizontal="center" vertical="top" wrapText="1"/>
    </xf>
    <xf numFmtId="0" fontId="11" fillId="3" borderId="11" xfId="1" applyFont="1" applyFill="1" applyBorder="1" applyAlignment="1">
      <alignment horizontal="center" vertical="top"/>
    </xf>
    <xf numFmtId="0" fontId="11" fillId="3" borderId="12" xfId="1" applyFont="1" applyFill="1" applyBorder="1" applyAlignment="1">
      <alignment horizontal="center" vertical="top" wrapText="1"/>
    </xf>
    <xf numFmtId="49" fontId="14" fillId="2" borderId="0" xfId="1" applyNumberFormat="1" applyFont="1" applyFill="1" applyAlignment="1">
      <alignment horizontal="left" vertical="top" wrapText="1"/>
    </xf>
    <xf numFmtId="0" fontId="14" fillId="2" borderId="0" xfId="1" applyFont="1" applyFill="1" applyAlignment="1">
      <alignment horizontal="left" vertical="top" wrapText="1"/>
    </xf>
    <xf numFmtId="49" fontId="2" fillId="2" borderId="0" xfId="1" applyNumberFormat="1" applyFont="1" applyFill="1" applyAlignment="1">
      <alignment horizontal="center" vertical="top" wrapText="1"/>
    </xf>
    <xf numFmtId="9" fontId="2" fillId="2" borderId="0" xfId="1" applyNumberFormat="1" applyFont="1" applyFill="1" applyAlignment="1">
      <alignment horizontal="center" vertical="top" wrapText="1"/>
    </xf>
    <xf numFmtId="0" fontId="8" fillId="2" borderId="0" xfId="1" applyFont="1" applyFill="1" applyAlignment="1">
      <alignment horizontal="left" vertical="top"/>
    </xf>
    <xf numFmtId="9" fontId="3" fillId="4" borderId="5" xfId="1" applyNumberFormat="1" applyFont="1" applyFill="1" applyBorder="1" applyAlignment="1">
      <alignment horizontal="center" vertical="top"/>
    </xf>
    <xf numFmtId="0" fontId="2" fillId="11" borderId="5" xfId="1" applyFont="1" applyFill="1" applyBorder="1" applyAlignment="1">
      <alignment horizontal="center" vertical="top" wrapText="1"/>
    </xf>
    <xf numFmtId="0" fontId="3" fillId="2" borderId="0" xfId="1" applyFont="1" applyFill="1"/>
    <xf numFmtId="0" fontId="18" fillId="2" borderId="0" xfId="1" applyFont="1" applyFill="1" applyAlignment="1" applyProtection="1">
      <alignment horizontal="left" vertical="top" wrapText="1"/>
      <protection locked="0"/>
    </xf>
    <xf numFmtId="0" fontId="8" fillId="2" borderId="0" xfId="1" applyFont="1" applyFill="1" applyAlignment="1" applyProtection="1">
      <alignment horizontal="left" vertical="top" wrapText="1"/>
      <protection locked="0"/>
    </xf>
    <xf numFmtId="0" fontId="17" fillId="2" borderId="0" xfId="1" applyFont="1" applyFill="1" applyAlignment="1">
      <alignment horizontal="left" vertical="top"/>
    </xf>
    <xf numFmtId="0" fontId="17" fillId="2" borderId="0" xfId="1" applyFont="1" applyFill="1" applyAlignment="1">
      <alignment horizontal="left" vertical="top" wrapText="1"/>
    </xf>
    <xf numFmtId="0" fontId="6" fillId="2" borderId="0" xfId="1" applyFont="1" applyFill="1" applyAlignment="1">
      <alignment horizontal="left" vertical="top"/>
    </xf>
    <xf numFmtId="0" fontId="2" fillId="2" borderId="0" xfId="1" applyFont="1" applyFill="1"/>
    <xf numFmtId="0" fontId="3" fillId="11" borderId="0" xfId="1" applyFont="1" applyFill="1" applyAlignment="1">
      <alignment horizontal="left" vertical="top"/>
    </xf>
    <xf numFmtId="0" fontId="3" fillId="11" borderId="0" xfId="1" applyFont="1" applyFill="1" applyAlignment="1">
      <alignment vertical="top"/>
    </xf>
    <xf numFmtId="0" fontId="21" fillId="11" borderId="0" xfId="1" applyFont="1" applyFill="1" applyAlignment="1">
      <alignment vertical="top"/>
    </xf>
    <xf numFmtId="0" fontId="3" fillId="11" borderId="0" xfId="1" applyFont="1" applyFill="1" applyAlignment="1">
      <alignment horizontal="center" vertical="top"/>
    </xf>
    <xf numFmtId="0" fontId="0" fillId="11" borderId="0" xfId="0" applyFill="1"/>
    <xf numFmtId="0" fontId="3" fillId="2" borderId="0" xfId="1" applyFont="1" applyFill="1" applyAlignment="1">
      <alignment vertical="top"/>
    </xf>
    <xf numFmtId="0" fontId="0" fillId="2" borderId="0" xfId="0" applyFill="1"/>
    <xf numFmtId="0" fontId="0" fillId="2" borderId="0" xfId="0" applyFill="1" applyAlignment="1">
      <alignment vertical="top" wrapText="1"/>
    </xf>
    <xf numFmtId="0" fontId="25" fillId="11" borderId="8" xfId="0" applyFont="1" applyFill="1" applyBorder="1" applyAlignment="1">
      <alignment horizontal="center" vertical="top" wrapText="1"/>
    </xf>
    <xf numFmtId="0" fontId="0" fillId="2" borderId="0" xfId="0" applyFill="1" applyAlignment="1">
      <alignment horizontal="left" vertical="top"/>
    </xf>
    <xf numFmtId="0" fontId="10" fillId="2" borderId="0" xfId="1" applyFont="1" applyFill="1" applyAlignment="1">
      <alignment horizontal="left" vertical="top"/>
    </xf>
    <xf numFmtId="0" fontId="5" fillId="6" borderId="5" xfId="1" applyFont="1" applyFill="1" applyBorder="1" applyAlignment="1">
      <alignment horizontal="center" vertical="top" wrapText="1"/>
    </xf>
    <xf numFmtId="0" fontId="19" fillId="2" borderId="0" xfId="1" applyFont="1" applyFill="1" applyAlignment="1" applyProtection="1">
      <alignment horizontal="left" vertical="top"/>
      <protection locked="0"/>
    </xf>
    <xf numFmtId="0" fontId="2" fillId="2" borderId="0" xfId="1" applyFont="1" applyFill="1" applyAlignment="1">
      <alignment vertical="top"/>
    </xf>
    <xf numFmtId="0" fontId="2" fillId="2" borderId="0" xfId="1" applyFont="1" applyFill="1" applyAlignment="1">
      <alignment vertical="top"/>
    </xf>
    <xf numFmtId="0" fontId="5" fillId="2" borderId="4" xfId="1" applyFont="1" applyFill="1" applyBorder="1" applyAlignment="1">
      <alignment vertical="top"/>
    </xf>
    <xf numFmtId="0" fontId="5" fillId="2" borderId="5" xfId="1" applyFont="1" applyFill="1" applyBorder="1" applyAlignment="1">
      <alignment vertical="top"/>
    </xf>
    <xf numFmtId="0" fontId="3" fillId="2" borderId="0" xfId="1" applyFont="1" applyFill="1" applyAlignment="1">
      <alignment vertical="top"/>
    </xf>
    <xf numFmtId="0" fontId="19" fillId="2" borderId="0" xfId="1" applyFont="1" applyFill="1" applyAlignment="1" applyProtection="1">
      <alignment horizontal="left" vertical="top" wrapText="1"/>
      <protection locked="0"/>
    </xf>
    <xf numFmtId="0" fontId="2" fillId="2" borderId="0" xfId="1" applyFont="1" applyFill="1" applyAlignment="1">
      <alignment vertical="top"/>
    </xf>
    <xf numFmtId="0" fontId="25" fillId="11" borderId="5" xfId="0" applyFont="1" applyFill="1" applyBorder="1" applyAlignment="1">
      <alignment horizontal="center" vertical="top" wrapText="1"/>
    </xf>
    <xf numFmtId="0" fontId="25" fillId="11" borderId="7" xfId="0" applyFont="1" applyFill="1" applyBorder="1" applyAlignment="1">
      <alignment horizontal="center" vertical="top" wrapText="1"/>
    </xf>
    <xf numFmtId="0" fontId="19" fillId="2" borderId="0" xfId="1" applyFont="1" applyFill="1" applyBorder="1" applyAlignment="1" applyProtection="1">
      <alignment horizontal="left" vertical="top"/>
      <protection locked="0"/>
    </xf>
    <xf numFmtId="0" fontId="19" fillId="2" borderId="0" xfId="1" applyFont="1" applyFill="1" applyBorder="1" applyAlignment="1" applyProtection="1">
      <alignment horizontal="left" vertical="top" wrapText="1"/>
      <protection locked="0"/>
    </xf>
    <xf numFmtId="0" fontId="25" fillId="11" borderId="6" xfId="0" applyFont="1" applyFill="1" applyBorder="1" applyAlignment="1">
      <alignment horizontal="left" vertical="top" wrapText="1"/>
    </xf>
    <xf numFmtId="0" fontId="0" fillId="2" borderId="0" xfId="0" applyFill="1" applyBorder="1"/>
    <xf numFmtId="0" fontId="25" fillId="2" borderId="0" xfId="0" applyFont="1" applyFill="1" applyBorder="1" applyAlignment="1">
      <alignment horizontal="center" vertical="top" wrapText="1"/>
    </xf>
    <xf numFmtId="0" fontId="0" fillId="0" borderId="5" xfId="0" applyBorder="1" applyAlignment="1">
      <alignment horizontal="left" vertical="top" wrapText="1"/>
    </xf>
    <xf numFmtId="0" fontId="32" fillId="0" borderId="7" xfId="0" applyFont="1" applyBorder="1" applyAlignment="1">
      <alignment horizontal="left" vertical="top" wrapText="1"/>
    </xf>
    <xf numFmtId="0" fontId="31" fillId="0" borderId="7" xfId="0" applyFont="1" applyBorder="1" applyAlignment="1">
      <alignment horizontal="left" vertical="top" wrapText="1"/>
    </xf>
    <xf numFmtId="16" fontId="5" fillId="0" borderId="7" xfId="1" quotePrefix="1" applyNumberFormat="1" applyFont="1" applyBorder="1" applyAlignment="1">
      <alignment horizontal="center" vertical="top" wrapText="1"/>
    </xf>
    <xf numFmtId="0" fontId="35" fillId="0" borderId="7" xfId="0" applyFont="1" applyBorder="1" applyAlignment="1">
      <alignment horizontal="left" vertical="top" wrapText="1"/>
    </xf>
    <xf numFmtId="0" fontId="32" fillId="0" borderId="5" xfId="0" applyFont="1" applyBorder="1" applyAlignment="1">
      <alignment horizontal="left" vertical="top" wrapText="1"/>
    </xf>
    <xf numFmtId="9" fontId="2" fillId="4" borderId="5" xfId="1" applyNumberFormat="1" applyFont="1" applyFill="1" applyBorder="1" applyAlignment="1">
      <alignment horizontal="center" vertical="top"/>
    </xf>
    <xf numFmtId="0" fontId="2" fillId="11" borderId="4" xfId="1" applyFont="1" applyFill="1" applyBorder="1" applyAlignment="1">
      <alignment horizontal="center" vertical="top"/>
    </xf>
    <xf numFmtId="0" fontId="10" fillId="2" borderId="0" xfId="1" applyFont="1" applyFill="1" applyAlignment="1">
      <alignment horizontal="left" vertical="top"/>
    </xf>
    <xf numFmtId="0" fontId="30" fillId="2" borderId="0" xfId="1" applyFont="1" applyFill="1" applyAlignment="1">
      <alignment horizontal="left" vertical="top"/>
    </xf>
    <xf numFmtId="0" fontId="0" fillId="0" borderId="0" xfId="0" applyAlignment="1">
      <alignment vertical="top"/>
    </xf>
    <xf numFmtId="0" fontId="1" fillId="6" borderId="5" xfId="0" applyFont="1" applyFill="1" applyBorder="1" applyAlignment="1">
      <alignment vertical="top"/>
    </xf>
    <xf numFmtId="0" fontId="1" fillId="0" borderId="5" xfId="0" applyFont="1" applyBorder="1" applyAlignment="1">
      <alignment vertical="top"/>
    </xf>
    <xf numFmtId="14" fontId="0" fillId="0" borderId="5" xfId="0" applyNumberFormat="1" applyBorder="1" applyAlignment="1">
      <alignment vertical="top"/>
    </xf>
    <xf numFmtId="0" fontId="1" fillId="0" borderId="5" xfId="0" applyFont="1" applyBorder="1" applyAlignment="1">
      <alignment vertical="top" wrapText="1"/>
    </xf>
    <xf numFmtId="0" fontId="0" fillId="0" borderId="5" xfId="0" applyBorder="1" applyAlignment="1">
      <alignment vertical="top"/>
    </xf>
    <xf numFmtId="0" fontId="0" fillId="0" borderId="0" xfId="0" applyFill="1" applyAlignment="1">
      <alignment horizontal="left" vertical="top"/>
    </xf>
    <xf numFmtId="0" fontId="25" fillId="11" borderId="8" xfId="0" applyFont="1" applyFill="1" applyBorder="1" applyAlignment="1">
      <alignment horizontal="center" vertical="top"/>
    </xf>
    <xf numFmtId="0" fontId="32" fillId="0" borderId="5" xfId="0" applyFont="1" applyFill="1" applyBorder="1" applyAlignment="1">
      <alignment horizontal="left" vertical="top" wrapText="1"/>
    </xf>
    <xf numFmtId="0" fontId="30" fillId="0" borderId="5" xfId="0" applyFont="1" applyFill="1" applyBorder="1" applyAlignment="1">
      <alignment horizontal="left" vertical="top" wrapText="1"/>
    </xf>
    <xf numFmtId="0" fontId="40" fillId="0" borderId="5" xfId="0" applyFont="1" applyFill="1" applyBorder="1" applyAlignment="1">
      <alignment horizontal="center" vertical="top" wrapText="1"/>
    </xf>
    <xf numFmtId="0" fontId="32" fillId="0" borderId="5" xfId="0" applyFont="1" applyFill="1" applyBorder="1" applyAlignment="1">
      <alignment horizontal="center" vertical="top" wrapText="1"/>
    </xf>
    <xf numFmtId="0" fontId="32" fillId="2" borderId="5" xfId="0" applyFont="1" applyFill="1" applyBorder="1" applyAlignment="1">
      <alignment horizontal="left" vertical="top" wrapText="1"/>
    </xf>
    <xf numFmtId="0" fontId="25" fillId="0" borderId="8" xfId="0" applyFont="1" applyFill="1" applyBorder="1" applyAlignment="1">
      <alignment horizontal="left" vertical="top" wrapText="1"/>
    </xf>
    <xf numFmtId="49" fontId="5" fillId="0" borderId="5" xfId="1" applyNumberFormat="1" applyFont="1" applyBorder="1" applyAlignment="1">
      <alignment vertical="top" wrapText="1"/>
    </xf>
    <xf numFmtId="0" fontId="5" fillId="0" borderId="5" xfId="1" applyFont="1" applyFill="1" applyBorder="1" applyAlignment="1">
      <alignment horizontal="left" vertical="top" wrapText="1"/>
    </xf>
    <xf numFmtId="0" fontId="6" fillId="0" borderId="5" xfId="1" applyFont="1" applyBorder="1" applyAlignment="1">
      <alignment horizontal="left" vertical="top" wrapText="1"/>
    </xf>
    <xf numFmtId="0" fontId="3" fillId="2" borderId="0" xfId="1" applyFont="1" applyFill="1" applyAlignment="1">
      <alignment vertical="top"/>
    </xf>
    <xf numFmtId="0" fontId="0" fillId="2" borderId="0" xfId="0" applyFill="1" applyAlignment="1">
      <alignment vertical="top" wrapText="1"/>
    </xf>
    <xf numFmtId="0" fontId="17" fillId="2" borderId="5" xfId="1" applyFont="1" applyFill="1" applyBorder="1" applyAlignment="1">
      <alignment horizontal="left" vertical="top"/>
    </xf>
    <xf numFmtId="0" fontId="18" fillId="2" borderId="4"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protection locked="0"/>
    </xf>
    <xf numFmtId="0" fontId="19" fillId="2" borderId="0" xfId="1" applyFont="1" applyFill="1" applyBorder="1" applyAlignment="1" applyProtection="1">
      <alignment horizontal="left" vertical="top"/>
      <protection locked="0"/>
    </xf>
    <xf numFmtId="0" fontId="19" fillId="2" borderId="6" xfId="1" applyFont="1" applyFill="1" applyBorder="1" applyAlignment="1" applyProtection="1">
      <alignment horizontal="left" vertical="top" wrapText="1"/>
      <protection locked="0"/>
    </xf>
    <xf numFmtId="0" fontId="19" fillId="2" borderId="0" xfId="1" applyFont="1" applyFill="1" applyBorder="1" applyAlignment="1" applyProtection="1">
      <alignment horizontal="left" vertical="top" wrapText="1"/>
      <protection locked="0"/>
    </xf>
    <xf numFmtId="0" fontId="3" fillId="2" borderId="5" xfId="1" applyFont="1" applyFill="1" applyBorder="1" applyAlignment="1">
      <alignment vertical="top"/>
    </xf>
    <xf numFmtId="0" fontId="6" fillId="2" borderId="5" xfId="1" applyFont="1" applyFill="1" applyBorder="1" applyAlignment="1">
      <alignment horizontal="left" vertical="top"/>
    </xf>
    <xf numFmtId="0" fontId="28" fillId="2" borderId="4" xfId="1" applyFont="1" applyFill="1" applyBorder="1" applyAlignment="1" applyProtection="1">
      <alignment horizontal="left" vertical="top" wrapText="1"/>
      <protection locked="0"/>
    </xf>
    <xf numFmtId="0" fontId="28" fillId="2" borderId="2" xfId="1" applyFont="1" applyFill="1" applyBorder="1" applyAlignment="1" applyProtection="1">
      <alignment horizontal="left" vertical="top" wrapText="1"/>
      <protection locked="0"/>
    </xf>
    <xf numFmtId="0" fontId="28" fillId="2" borderId="1" xfId="1" applyFont="1" applyFill="1" applyBorder="1" applyAlignment="1" applyProtection="1">
      <alignment horizontal="left" vertical="top" wrapText="1"/>
      <protection locked="0"/>
    </xf>
    <xf numFmtId="0" fontId="24" fillId="2" borderId="0" xfId="1" applyFont="1" applyFill="1" applyAlignment="1">
      <alignment horizontal="left" vertical="top" wrapText="1"/>
    </xf>
    <xf numFmtId="0" fontId="22" fillId="11" borderId="0" xfId="1" applyFont="1" applyFill="1" applyAlignment="1">
      <alignment horizontal="left" vertical="top"/>
    </xf>
    <xf numFmtId="0" fontId="4" fillId="3" borderId="4" xfId="1" applyFont="1" applyFill="1" applyBorder="1" applyAlignment="1">
      <alignment horizontal="left" vertical="top"/>
    </xf>
    <xf numFmtId="0" fontId="4" fillId="3" borderId="2" xfId="1" applyFont="1" applyFill="1" applyBorder="1" applyAlignment="1">
      <alignment horizontal="left" vertical="top"/>
    </xf>
    <xf numFmtId="49" fontId="8" fillId="6" borderId="5" xfId="1" applyNumberFormat="1" applyFont="1" applyFill="1" applyBorder="1" applyAlignment="1">
      <alignment horizontal="center" vertical="top" wrapText="1"/>
    </xf>
    <xf numFmtId="0" fontId="8" fillId="6" borderId="5" xfId="1" applyFont="1" applyFill="1" applyBorder="1" applyAlignment="1">
      <alignment horizontal="center" vertical="top" wrapText="1"/>
    </xf>
    <xf numFmtId="0" fontId="5" fillId="6" borderId="4" xfId="1" applyFont="1" applyFill="1" applyBorder="1" applyAlignment="1">
      <alignment horizontal="center" vertical="top"/>
    </xf>
    <xf numFmtId="0" fontId="5" fillId="6" borderId="2" xfId="1" applyFont="1" applyFill="1" applyBorder="1" applyAlignment="1">
      <alignment horizontal="center" vertical="top"/>
    </xf>
    <xf numFmtId="0" fontId="5" fillId="6" borderId="1" xfId="1" applyFont="1" applyFill="1" applyBorder="1" applyAlignment="1">
      <alignment horizontal="center" vertical="top"/>
    </xf>
    <xf numFmtId="0" fontId="3" fillId="2" borderId="4" xfId="1" applyFont="1" applyFill="1" applyBorder="1" applyAlignment="1">
      <alignment horizontal="left" vertical="top"/>
    </xf>
    <xf numFmtId="0" fontId="3" fillId="2" borderId="2" xfId="1" applyFont="1" applyFill="1" applyBorder="1" applyAlignment="1">
      <alignment horizontal="left" vertical="top"/>
    </xf>
    <xf numFmtId="0" fontId="5" fillId="6" borderId="5" xfId="1" applyFont="1" applyFill="1" applyBorder="1" applyAlignment="1">
      <alignment horizontal="center" vertical="top" wrapText="1"/>
    </xf>
    <xf numFmtId="0" fontId="5" fillId="6" borderId="9" xfId="1" applyFont="1" applyFill="1" applyBorder="1" applyAlignment="1">
      <alignment horizontal="center" vertical="top" wrapText="1"/>
    </xf>
    <xf numFmtId="0" fontId="5" fillId="6" borderId="8" xfId="1" applyFont="1" applyFill="1" applyBorder="1" applyAlignment="1">
      <alignment horizontal="center" vertical="top" wrapText="1"/>
    </xf>
    <xf numFmtId="0" fontId="5" fillId="6" borderId="7" xfId="1" applyFont="1" applyFill="1" applyBorder="1" applyAlignment="1">
      <alignment horizontal="center" vertical="top" wrapText="1"/>
    </xf>
    <xf numFmtId="49" fontId="9" fillId="6" borderId="5" xfId="1" applyNumberFormat="1" applyFont="1" applyFill="1" applyBorder="1" applyAlignment="1">
      <alignment horizontal="center" textRotation="90" wrapText="1"/>
    </xf>
    <xf numFmtId="49" fontId="8" fillId="6" borderId="9" xfId="1" applyNumberFormat="1" applyFont="1" applyFill="1" applyBorder="1" applyAlignment="1">
      <alignment horizontal="center" vertical="top" wrapText="1"/>
    </xf>
    <xf numFmtId="49" fontId="8" fillId="6" borderId="8" xfId="1" applyNumberFormat="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0" fontId="5" fillId="6" borderId="12" xfId="1" applyFont="1" applyFill="1" applyBorder="1" applyAlignment="1">
      <alignment horizontal="center" vertical="top"/>
    </xf>
    <xf numFmtId="0" fontId="5" fillId="6" borderId="11" xfId="1" applyFont="1" applyFill="1" applyBorder="1" applyAlignment="1">
      <alignment horizontal="center" vertical="top"/>
    </xf>
    <xf numFmtId="0" fontId="5" fillId="6" borderId="10" xfId="1" applyFont="1" applyFill="1" applyBorder="1" applyAlignment="1">
      <alignment horizontal="center" vertical="top"/>
    </xf>
    <xf numFmtId="0" fontId="8" fillId="6" borderId="9" xfId="1" applyFont="1" applyFill="1" applyBorder="1" applyAlignment="1">
      <alignment horizontal="center" vertical="top" wrapText="1"/>
    </xf>
    <xf numFmtId="0" fontId="8" fillId="6" borderId="8" xfId="1" applyFont="1" applyFill="1" applyBorder="1" applyAlignment="1">
      <alignment horizontal="center" vertical="top" wrapText="1"/>
    </xf>
    <xf numFmtId="49" fontId="8" fillId="6" borderId="5" xfId="1" applyNumberFormat="1" applyFont="1" applyFill="1" applyBorder="1" applyAlignment="1">
      <alignment horizontal="center" textRotation="90" wrapText="1"/>
    </xf>
    <xf numFmtId="0" fontId="8" fillId="6" borderId="7" xfId="1" applyFont="1" applyFill="1" applyBorder="1" applyAlignment="1">
      <alignment horizontal="center" vertical="top" wrapText="1"/>
    </xf>
    <xf numFmtId="0" fontId="8" fillId="2" borderId="5" xfId="1" applyFont="1" applyFill="1" applyBorder="1" applyAlignment="1">
      <alignment horizontal="left" vertical="top" wrapText="1"/>
    </xf>
    <xf numFmtId="49" fontId="8" fillId="6" borderId="12" xfId="1" applyNumberFormat="1" applyFont="1" applyFill="1" applyBorder="1" applyAlignment="1">
      <alignment horizontal="center" vertical="top" wrapText="1"/>
    </xf>
    <xf numFmtId="49" fontId="8" fillId="6" borderId="6" xfId="1" applyNumberFormat="1" applyFont="1" applyFill="1" applyBorder="1" applyAlignment="1">
      <alignment horizontal="center" vertical="top" wrapText="1"/>
    </xf>
    <xf numFmtId="49" fontId="9" fillId="6" borderId="9" xfId="1" applyNumberFormat="1" applyFont="1" applyFill="1" applyBorder="1" applyAlignment="1">
      <alignment horizontal="center" textRotation="90" wrapText="1"/>
    </xf>
    <xf numFmtId="49" fontId="9" fillId="6" borderId="8" xfId="1" applyNumberFormat="1" applyFont="1" applyFill="1" applyBorder="1" applyAlignment="1">
      <alignment horizontal="center" textRotation="90" wrapText="1"/>
    </xf>
    <xf numFmtId="0" fontId="29" fillId="10" borderId="5" xfId="1" applyFont="1" applyFill="1" applyBorder="1" applyAlignment="1">
      <alignment horizontal="center" vertical="top" wrapText="1"/>
    </xf>
    <xf numFmtId="0" fontId="29" fillId="10" borderId="5" xfId="1" applyFont="1" applyFill="1" applyBorder="1" applyAlignment="1">
      <alignment horizontal="center" vertical="top"/>
    </xf>
    <xf numFmtId="0" fontId="16" fillId="9" borderId="4" xfId="1" applyFont="1" applyFill="1" applyBorder="1" applyAlignment="1">
      <alignment horizontal="center" vertical="top"/>
    </xf>
    <xf numFmtId="0" fontId="16" fillId="9" borderId="2" xfId="1" applyFont="1" applyFill="1" applyBorder="1" applyAlignment="1">
      <alignment horizontal="center" vertical="top"/>
    </xf>
    <xf numFmtId="0" fontId="16" fillId="9" borderId="1" xfId="1" applyFont="1" applyFill="1" applyBorder="1" applyAlignment="1">
      <alignment horizontal="center" vertical="top"/>
    </xf>
    <xf numFmtId="49" fontId="15" fillId="10" borderId="4" xfId="1" applyNumberFormat="1" applyFont="1" applyFill="1" applyBorder="1" applyAlignment="1">
      <alignment horizontal="center" vertical="top" wrapText="1"/>
    </xf>
    <xf numFmtId="49" fontId="15" fillId="10" borderId="1" xfId="1" applyNumberFormat="1" applyFont="1" applyFill="1" applyBorder="1" applyAlignment="1">
      <alignment horizontal="center" vertical="top" wrapText="1"/>
    </xf>
    <xf numFmtId="0" fontId="13" fillId="9" borderId="4" xfId="1" applyFont="1" applyFill="1" applyBorder="1" applyAlignment="1">
      <alignment horizontal="center" vertical="top"/>
    </xf>
    <xf numFmtId="0" fontId="13" fillId="9" borderId="2" xfId="1" applyFont="1" applyFill="1" applyBorder="1" applyAlignment="1">
      <alignment horizontal="center" vertical="top"/>
    </xf>
    <xf numFmtId="0" fontId="13" fillId="9" borderId="1" xfId="1" applyFont="1" applyFill="1" applyBorder="1" applyAlignment="1">
      <alignment horizontal="center" vertical="top"/>
    </xf>
    <xf numFmtId="49" fontId="8" fillId="6" borderId="16" xfId="1" applyNumberFormat="1" applyFont="1" applyFill="1" applyBorder="1" applyAlignment="1">
      <alignment horizontal="center" vertical="top" wrapText="1"/>
    </xf>
    <xf numFmtId="0" fontId="18" fillId="2" borderId="0" xfId="1" applyFont="1" applyFill="1" applyAlignment="1">
      <alignment horizontal="right" vertical="top"/>
    </xf>
    <xf numFmtId="0" fontId="20" fillId="2" borderId="0" xfId="1" applyFont="1" applyFill="1" applyAlignment="1">
      <alignment horizontal="left" vertical="top"/>
    </xf>
    <xf numFmtId="0" fontId="2" fillId="11" borderId="4" xfId="1" applyFont="1" applyFill="1" applyBorder="1" applyAlignment="1">
      <alignment horizontal="center" vertical="top"/>
    </xf>
    <xf numFmtId="0" fontId="2" fillId="11" borderId="2" xfId="1" applyFont="1" applyFill="1" applyBorder="1" applyAlignment="1">
      <alignment horizontal="center" vertical="top"/>
    </xf>
    <xf numFmtId="0" fontId="2" fillId="11" borderId="1" xfId="1" applyFont="1" applyFill="1" applyBorder="1" applyAlignment="1">
      <alignment horizontal="center" vertical="top"/>
    </xf>
    <xf numFmtId="0" fontId="8" fillId="2" borderId="4" xfId="1" applyFont="1" applyFill="1" applyBorder="1" applyAlignment="1" applyProtection="1">
      <alignment horizontal="left" vertical="top" wrapText="1"/>
      <protection locked="0"/>
    </xf>
    <xf numFmtId="0" fontId="8" fillId="2" borderId="2" xfId="1" applyFont="1" applyFill="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8" fillId="2" borderId="5" xfId="1" applyFont="1" applyFill="1" applyBorder="1" applyAlignment="1">
      <alignment horizontal="left" vertical="top"/>
    </xf>
    <xf numFmtId="0" fontId="26" fillId="2" borderId="12" xfId="1" applyFont="1" applyFill="1" applyBorder="1" applyAlignment="1">
      <alignment vertical="top" wrapText="1"/>
    </xf>
    <xf numFmtId="0" fontId="26" fillId="2" borderId="11" xfId="1" applyFont="1" applyFill="1" applyBorder="1" applyAlignment="1">
      <alignment vertical="top" wrapText="1"/>
    </xf>
    <xf numFmtId="0" fontId="26" fillId="2" borderId="10" xfId="1" applyFont="1" applyFill="1" applyBorder="1" applyAlignment="1">
      <alignment vertical="top" wrapText="1"/>
    </xf>
    <xf numFmtId="0" fontId="26" fillId="2" borderId="6" xfId="1" applyFont="1" applyFill="1" applyBorder="1" applyAlignment="1">
      <alignment vertical="top" wrapText="1"/>
    </xf>
    <xf numFmtId="0" fontId="26" fillId="2" borderId="0" xfId="1" applyFont="1" applyFill="1" applyBorder="1" applyAlignment="1">
      <alignment vertical="top" wrapText="1"/>
    </xf>
    <xf numFmtId="0" fontId="26" fillId="2" borderId="15" xfId="1" applyFont="1" applyFill="1" applyBorder="1" applyAlignment="1">
      <alignment vertical="top" wrapText="1"/>
    </xf>
    <xf numFmtId="0" fontId="26" fillId="2" borderId="16" xfId="1" applyFont="1" applyFill="1" applyBorder="1" applyAlignment="1">
      <alignment vertical="top" wrapText="1"/>
    </xf>
    <xf numFmtId="0" fontId="26" fillId="2" borderId="3" xfId="1" applyFont="1" applyFill="1" applyBorder="1" applyAlignment="1">
      <alignment vertical="top" wrapText="1"/>
    </xf>
    <xf numFmtId="0" fontId="26" fillId="2" borderId="17" xfId="1" applyFont="1" applyFill="1" applyBorder="1" applyAlignment="1">
      <alignment vertical="top" wrapText="1"/>
    </xf>
    <xf numFmtId="0" fontId="2" fillId="2" borderId="0" xfId="1" applyFont="1" applyFill="1" applyAlignment="1">
      <alignment vertical="top"/>
    </xf>
    <xf numFmtId="0" fontId="2" fillId="2" borderId="15" xfId="1" applyFont="1" applyFill="1" applyBorder="1" applyAlignment="1">
      <alignment vertical="top"/>
    </xf>
    <xf numFmtId="0" fontId="39" fillId="6" borderId="4" xfId="0" applyFont="1" applyFill="1" applyBorder="1" applyAlignment="1">
      <alignment horizontal="center" vertical="top" wrapText="1"/>
    </xf>
    <xf numFmtId="0" fontId="39" fillId="6" borderId="2" xfId="0" applyFont="1" applyFill="1" applyBorder="1" applyAlignment="1">
      <alignment horizontal="center" vertical="top"/>
    </xf>
    <xf numFmtId="0" fontId="39" fillId="6" borderId="1" xfId="0" applyFont="1" applyFill="1" applyBorder="1" applyAlignment="1">
      <alignment horizontal="center" vertical="top"/>
    </xf>
    <xf numFmtId="49" fontId="5" fillId="0" borderId="5" xfId="1" applyNumberFormat="1" applyFont="1" applyFill="1" applyBorder="1" applyAlignment="1">
      <alignment horizontal="left" vertical="top" wrapText="1"/>
    </xf>
  </cellXfs>
  <cellStyles count="2">
    <cellStyle name="Normal" xfId="0" builtinId="0"/>
    <cellStyle name="Normal 2" xfId="1" xr:uid="{FEE6A6DF-CC3D-4979-BD9A-5CD3B6EB1F5E}"/>
  </cellStyles>
  <dxfs count="929">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patternType="none">
          <fgColor indexed="64"/>
          <bgColor auto="1"/>
        </patternFill>
      </fill>
      <alignment horizontal="left" vertical="top" textRotation="0" wrapText="0" indent="0" justifyLastLine="0" shrinkToFit="0" readingOrder="0"/>
      <border outline="0">
        <left style="thin">
          <color indexed="64"/>
        </left>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auto="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auto="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strike val="0"/>
        <outline val="0"/>
        <shadow val="0"/>
        <u val="none"/>
        <vertAlign val="baseline"/>
        <sz val="8"/>
        <color theme="9" tint="-0.249977111117893"/>
        <name val="Wingdings"/>
        <charset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solid">
          <fgColor indexed="64"/>
          <bgColor theme="0"/>
        </patternFill>
      </fill>
      <alignment horizontal="left" vertical="top" textRotation="0" wrapText="0" indent="0" justifyLastLine="0" shrinkToFit="0" readingOrder="0"/>
    </dxf>
    <dxf>
      <border>
        <bottom style="thin">
          <color indexed="64"/>
        </bottom>
      </border>
    </dxf>
    <dxf>
      <font>
        <b/>
        <i val="0"/>
        <strike val="0"/>
        <condense val="0"/>
        <extend val="0"/>
        <outline val="0"/>
        <shadow val="0"/>
        <u val="none"/>
        <vertAlign val="baseline"/>
        <sz val="8"/>
        <color auto="1"/>
        <name val="Calibri"/>
        <family val="2"/>
        <scheme val="none"/>
      </font>
      <fill>
        <patternFill patternType="solid">
          <fgColor indexed="64"/>
          <bgColor theme="0" tint="-0.249977111117893"/>
        </patternFill>
      </fill>
      <alignment horizontal="center" vertical="top" textRotation="0" wrapText="1" indent="0" justifyLastLine="0" shrinkToFit="0" readingOrder="0"/>
      <border diagonalUp="0" diagonalDown="0" outline="0">
        <left style="thin">
          <color indexed="64"/>
        </left>
        <right style="thin">
          <color indexed="64"/>
        </right>
        <top/>
        <bottom/>
      </border>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1214643</xdr:rowOff>
    </xdr:to>
    <xdr:pic>
      <xdr:nvPicPr>
        <xdr:cNvPr id="2" name="Picture 1">
          <a:extLst>
            <a:ext uri="{FF2B5EF4-FFF2-40B4-BE49-F238E27FC236}">
              <a16:creationId xmlns:a16="http://schemas.microsoft.com/office/drawing/2014/main" id="{5EF145D1-A229-45E7-B8F4-F26BB4C10892}"/>
            </a:ext>
          </a:extLst>
        </xdr:cNvPr>
        <xdr:cNvPicPr>
          <a:picLocks noChangeAspect="1"/>
        </xdr:cNvPicPr>
      </xdr:nvPicPr>
      <xdr:blipFill>
        <a:blip xmlns:r="http://schemas.openxmlformats.org/officeDocument/2006/relationships" r:embed="rId1"/>
        <a:stretch>
          <a:fillRect/>
        </a:stretch>
      </xdr:blipFill>
      <xdr:spPr>
        <a:xfrm>
          <a:off x="8659955" y="2448791"/>
          <a:ext cx="1693634" cy="9375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DRAFT%20WP%20NR%20CA%20PC3%20FR1%20v1.1.0.xlsx?1D0031D1" TargetMode="External"/><Relationship Id="rId1" Type="http://schemas.openxmlformats.org/officeDocument/2006/relationships/externalLinkPath" Target="file:///\\1D0031D1\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0BF904E-9071-45FF-B559-5B2F4ED67D41}" name="WPscopeTbl" displayName="WPscopeTbl" ref="A14:Q15" totalsRowShown="0" headerRowDxfId="921" dataDxfId="919" headerRowBorderDxfId="920" tableBorderDxfId="918" totalsRowBorderDxfId="917">
  <autoFilter ref="A14:Q15" xr:uid="{29D2DABA-4C5C-440E-B23B-B2A4BF110CE3}"/>
  <tableColumns count="17">
    <tableColumn id="15" xr3:uid="{E5E66BF0-C189-45FE-92AD-E239165F4B7F}" name="Marked config" dataDxfId="916"/>
    <tableColumn id="1" xr3:uid="{5A2DE8C5-2B14-4621-8260-F040E0105073}" name="Release introduced in TS 38.101-x" dataDxfId="915"/>
    <tableColumn id="2" xr3:uid="{0DBAA124-211D-4160-9657-96F150F3717E}" name="Type of band" dataDxfId="914"/>
    <tableColumn id="3" xr3:uid="{8F554B3B-B51A-4932-8978-5DF2015532AD}" name="TS and Source Table" dataDxfId="913"/>
    <tableColumn id="4" xr3:uid="{7700457D-8D22-4417-99A6-26B54D15FFB3}" name="NR band / NR band CBW Extension" dataDxfId="912"/>
    <tableColumn id="5" xr3:uid="{CE8B2BC0-CBBE-4F3D-98A7-190BF14D6359}" name="CBWs _x000a_SCS[kHz]:[MHz]+...+[MHz]" dataDxfId="911"/>
    <tableColumn id="6" xr3:uid="{D654107F-9A3A-41ED-9583-FE13F2304D07}" name="PC3 Status" dataDxfId="910"/>
    <tableColumn id="7" xr3:uid="{EA73F5C6-296F-4542-A710-275960E52C64}" name="Completed Power Class(es)" dataDxfId="909"/>
    <tableColumn id="9" xr3:uid="{2D4CC7D8-CCE0-48DD-9ECC-FDEE7BAEA84E}" name="RAN5 Completion Meeting _x000a_(PC3)" dataDxfId="908"/>
    <tableColumn id="10" xr3:uid="{DD2E2FE8-2359-492F-BFFC-5E2FC18F2A84}" name="Completion Reference_x000a_(PC3)" dataDxfId="907"/>
    <tableColumn id="11" xr3:uid="{18739BA1-BDB0-44D7-B6F8-95F5EDC7122E}" name="Interested operator_x000a_(PC3)" dataDxfId="906"/>
    <tableColumn id="12" xr3:uid="{3FBC9882-809D-4CFF-9E51-4000A8E246AA}" name="Responsible Company (contact)_x000a_(PC3)" dataDxfId="905"/>
    <tableColumn id="13" xr3:uid="{C84D2416-AF6A-4AB9-AB45-847AEB7FBCC5}" name="Assignment_x000a_[RAN5 meeting]_x000a_ (PC3)" dataDxfId="904"/>
    <tableColumn id="14" xr3:uid="{F6B5AC83-0CD6-4805-B79C-199F9CB75327}" name="Applicable RAN5 WI code(s)  for CRs" dataDxfId="903"/>
    <tableColumn id="16" xr3:uid="{1B49EDC5-AEE1-459B-9A6A-524D6BFC9EC6}" name="Band Sort Key" dataDxfId="902"/>
    <tableColumn id="17" xr3:uid="{B79E6B43-53BD-4A9D-B340-4B3488C26F56}" name="Comments" dataDxfId="901"/>
    <tableColumn id="18" xr3:uid="{9CE1DEAE-2661-47A7-A9EC-FC8BAEA232FB}" name="Introduced in PRD version" dataDxfId="90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89616-6159-447A-AC18-6ABA6D7FA7E7}">
  <sheetPr codeName="Sheet1"/>
  <dimension ref="A1:R15"/>
  <sheetViews>
    <sheetView tabSelected="1" zoomScale="110" zoomScaleNormal="110" workbookViewId="0">
      <selection activeCell="D8" sqref="D8:F8"/>
    </sheetView>
  </sheetViews>
  <sheetFormatPr defaultRowHeight="15" x14ac:dyDescent="0.25"/>
  <cols>
    <col min="1" max="1" width="6.5703125" style="87" customWidth="1"/>
    <col min="2" max="2" width="10.7109375" style="87" customWidth="1"/>
    <col min="3" max="3" width="17" style="87" customWidth="1"/>
    <col min="4" max="4" width="19.5703125" style="87" customWidth="1"/>
    <col min="5" max="5" width="22" style="87" customWidth="1"/>
    <col min="6" max="6" width="28.7109375" style="87" customWidth="1"/>
    <col min="7" max="7" width="10.7109375" style="87" hidden="1" customWidth="1"/>
    <col min="8" max="8" width="9.28515625" style="87" hidden="1" customWidth="1"/>
    <col min="9" max="9" width="11.5703125" style="87" hidden="1" customWidth="1"/>
    <col min="10" max="10" width="13.85546875" style="87" hidden="1" customWidth="1"/>
    <col min="11" max="11" width="20.5703125" style="87" customWidth="1"/>
    <col min="12" max="12" width="14.5703125" style="87" customWidth="1"/>
    <col min="13" max="13" width="13" style="87" customWidth="1"/>
    <col min="14" max="14" width="38.7109375" style="87" customWidth="1"/>
    <col min="15" max="15" width="6" style="87" hidden="1" customWidth="1"/>
    <col min="16" max="16" width="29.7109375" style="106" customWidth="1"/>
    <col min="17" max="17" width="0" style="106" hidden="1" customWidth="1"/>
    <col min="18" max="16384" width="9.140625" style="106"/>
  </cols>
  <sheetData>
    <row r="1" spans="1:18" ht="19.5" customHeight="1" x14ac:dyDescent="0.25">
      <c r="A1" s="85"/>
      <c r="B1" s="151" t="s">
        <v>409</v>
      </c>
      <c r="C1" s="151"/>
      <c r="D1" s="151"/>
      <c r="E1" s="151"/>
      <c r="F1" s="151"/>
      <c r="G1" s="151"/>
      <c r="H1" s="151"/>
      <c r="I1" s="151"/>
      <c r="J1" s="151"/>
      <c r="K1" s="151"/>
      <c r="L1" s="151"/>
      <c r="M1" s="151"/>
      <c r="N1" s="151"/>
      <c r="O1" s="91"/>
    </row>
    <row r="2" spans="1:18" ht="17.25" customHeight="1" x14ac:dyDescent="0.25">
      <c r="B2" s="117" t="s">
        <v>418</v>
      </c>
      <c r="C2" s="117" t="str" cm="1">
        <f t="array" aca="1" ref="C2" ca="1">"PRD21, WP NR band and CBW FR1 "&amp;INDIRECT("'Revision History WP template'!A3")</f>
        <v>PRD21, WP NR band and CBW FR1 v1.1.0</v>
      </c>
      <c r="D2" s="116"/>
      <c r="E2" s="116"/>
      <c r="F2" s="116"/>
      <c r="G2" s="116"/>
      <c r="H2" s="116"/>
      <c r="I2" s="116"/>
      <c r="J2" s="116"/>
      <c r="K2" s="116"/>
      <c r="L2" s="116"/>
      <c r="M2" s="116"/>
      <c r="N2" s="86"/>
      <c r="O2" s="91"/>
    </row>
    <row r="3" spans="1:18" ht="30" customHeight="1" x14ac:dyDescent="0.25">
      <c r="B3" s="150" t="s">
        <v>411</v>
      </c>
      <c r="C3" s="150"/>
      <c r="D3" s="150"/>
      <c r="E3" s="150"/>
      <c r="F3" s="150"/>
      <c r="G3" s="150"/>
      <c r="H3" s="150"/>
      <c r="I3" s="150"/>
      <c r="J3" s="150"/>
      <c r="K3" s="150"/>
      <c r="L3" s="150"/>
      <c r="M3" s="150"/>
      <c r="N3" s="150"/>
      <c r="O3" s="11"/>
    </row>
    <row r="4" spans="1:18" ht="18" x14ac:dyDescent="0.25">
      <c r="B4" s="135" t="s">
        <v>64</v>
      </c>
      <c r="C4" s="135"/>
      <c r="D4" s="135"/>
      <c r="E4" s="135"/>
      <c r="F4" s="135"/>
      <c r="G4" s="135"/>
      <c r="H4" s="135"/>
      <c r="I4" s="135"/>
      <c r="J4" s="80"/>
      <c r="K4" s="8"/>
      <c r="L4" s="8"/>
      <c r="M4" s="3"/>
      <c r="N4" s="3"/>
      <c r="O4" s="3"/>
    </row>
    <row r="5" spans="1:18" x14ac:dyDescent="0.25">
      <c r="A5" s="10"/>
      <c r="B5" s="146" t="s">
        <v>63</v>
      </c>
      <c r="C5" s="146"/>
      <c r="D5" s="147" t="str" cm="1">
        <f t="array" aca="1" ref="D5" ca="1">SUBSTITUTE(MID(CELL("filename"),SEARCH("[",CELL("filename"))+1,SEARCH("]",CELL("filename"))-SEARCH("[",CELL("filename"))-1),".xlsx","")</f>
        <v>WP n41 CBW 70Mz</v>
      </c>
      <c r="E5" s="148"/>
      <c r="F5" s="149"/>
      <c r="J5" s="141" t="s">
        <v>87</v>
      </c>
      <c r="K5" s="142"/>
      <c r="L5" s="142"/>
      <c r="M5" s="142"/>
      <c r="N5" s="142"/>
      <c r="O5" s="103"/>
    </row>
    <row r="6" spans="1:18" x14ac:dyDescent="0.25">
      <c r="A6" s="10"/>
      <c r="B6" s="137" t="s">
        <v>65</v>
      </c>
      <c r="C6" s="137"/>
      <c r="D6" s="138" t="s">
        <v>431</v>
      </c>
      <c r="E6" s="139"/>
      <c r="F6" s="140"/>
      <c r="J6" s="141" t="s">
        <v>66</v>
      </c>
      <c r="K6" s="142"/>
      <c r="L6" s="142"/>
      <c r="M6" s="142"/>
      <c r="N6" s="142"/>
      <c r="O6" s="103"/>
    </row>
    <row r="7" spans="1:18" ht="15" customHeight="1" x14ac:dyDescent="0.25">
      <c r="A7" s="10"/>
      <c r="B7" s="137" t="s">
        <v>62</v>
      </c>
      <c r="C7" s="137"/>
      <c r="D7" s="138" t="s">
        <v>451</v>
      </c>
      <c r="E7" s="139"/>
      <c r="F7" s="140"/>
      <c r="J7" s="143" t="s">
        <v>67</v>
      </c>
      <c r="K7" s="144"/>
      <c r="L7" s="144"/>
      <c r="M7" s="144"/>
      <c r="N7" s="144"/>
      <c r="O7" s="104"/>
    </row>
    <row r="8" spans="1:18" x14ac:dyDescent="0.25">
      <c r="A8" s="10"/>
      <c r="B8" s="137" t="s">
        <v>9</v>
      </c>
      <c r="C8" s="137"/>
      <c r="D8" s="138"/>
      <c r="E8" s="139"/>
      <c r="F8" s="140"/>
      <c r="J8" s="143"/>
      <c r="K8" s="144"/>
      <c r="L8" s="144"/>
      <c r="M8" s="144"/>
      <c r="N8" s="144"/>
      <c r="O8" s="104"/>
    </row>
    <row r="10" spans="1:18" s="87" customFormat="1" ht="18" x14ac:dyDescent="0.25">
      <c r="B10" s="145" t="s">
        <v>410</v>
      </c>
      <c r="C10" s="145"/>
      <c r="D10" s="72">
        <f>'WP NR band and CBW FR1'!I12</f>
        <v>1</v>
      </c>
      <c r="E10" s="98"/>
      <c r="F10" s="98"/>
      <c r="G10" s="98"/>
      <c r="H10" s="98"/>
      <c r="I10" s="98"/>
      <c r="R10" s="99"/>
    </row>
    <row r="11" spans="1:18" s="87" customFormat="1" x14ac:dyDescent="0.25">
      <c r="R11" s="99"/>
    </row>
    <row r="12" spans="1:18" ht="18.75" customHeight="1" x14ac:dyDescent="0.25">
      <c r="B12" s="135" t="s">
        <v>68</v>
      </c>
      <c r="C12" s="135"/>
      <c r="D12" s="135"/>
      <c r="E12" s="135"/>
      <c r="F12" s="135"/>
      <c r="G12" s="135"/>
      <c r="H12" s="135"/>
      <c r="I12" s="135"/>
    </row>
    <row r="13" spans="1:18" ht="108" customHeight="1" x14ac:dyDescent="0.25">
      <c r="A13" s="88"/>
      <c r="B13" s="136" t="s">
        <v>419</v>
      </c>
      <c r="C13" s="136"/>
      <c r="D13" s="136"/>
      <c r="E13" s="136"/>
      <c r="F13" s="136"/>
      <c r="G13" s="136"/>
      <c r="H13" s="136"/>
      <c r="I13" s="136"/>
      <c r="J13" s="136"/>
      <c r="K13" s="136"/>
      <c r="L13" s="136"/>
      <c r="M13" s="136"/>
    </row>
    <row r="14" spans="1:18" s="107" customFormat="1" ht="45" x14ac:dyDescent="0.25">
      <c r="A14" s="101" t="s">
        <v>69</v>
      </c>
      <c r="B14" s="101" t="s">
        <v>70</v>
      </c>
      <c r="C14" s="101" t="s">
        <v>94</v>
      </c>
      <c r="D14" s="101" t="s">
        <v>71</v>
      </c>
      <c r="E14" s="101" t="s">
        <v>95</v>
      </c>
      <c r="F14" s="101" t="s">
        <v>96</v>
      </c>
      <c r="G14" s="101" t="s">
        <v>72</v>
      </c>
      <c r="H14" s="101" t="s">
        <v>428</v>
      </c>
      <c r="I14" s="89" t="s">
        <v>73</v>
      </c>
      <c r="J14" s="89" t="s">
        <v>74</v>
      </c>
      <c r="K14" s="89" t="s">
        <v>75</v>
      </c>
      <c r="L14" s="89" t="s">
        <v>76</v>
      </c>
      <c r="M14" s="89" t="s">
        <v>77</v>
      </c>
      <c r="N14" s="102" t="s">
        <v>78</v>
      </c>
      <c r="O14" s="105" t="s">
        <v>97</v>
      </c>
      <c r="P14" s="125" t="s">
        <v>9</v>
      </c>
      <c r="Q14" s="89" t="s">
        <v>427</v>
      </c>
    </row>
    <row r="15" spans="1:18" s="90" customFormat="1" ht="33.75" x14ac:dyDescent="0.25">
      <c r="A15" s="128"/>
      <c r="B15" s="129" t="s">
        <v>432</v>
      </c>
      <c r="C15" s="129" t="s">
        <v>433</v>
      </c>
      <c r="D15" s="126" t="s">
        <v>434</v>
      </c>
      <c r="E15" s="127" t="s">
        <v>435</v>
      </c>
      <c r="F15" s="126" t="s">
        <v>436</v>
      </c>
      <c r="G15" s="129" t="s">
        <v>437</v>
      </c>
      <c r="H15" s="129"/>
      <c r="I15" s="126" t="s">
        <v>438</v>
      </c>
      <c r="J15" s="126" t="s">
        <v>438</v>
      </c>
      <c r="K15" s="126" t="s">
        <v>439</v>
      </c>
      <c r="L15" s="126" t="s">
        <v>431</v>
      </c>
      <c r="M15" s="127" t="s">
        <v>440</v>
      </c>
      <c r="N15" s="126" t="s">
        <v>441</v>
      </c>
      <c r="O15" s="130"/>
      <c r="P15" s="131" t="s">
        <v>425</v>
      </c>
      <c r="Q15" s="124"/>
    </row>
  </sheetData>
  <protectedRanges>
    <protectedRange sqref="D6:F8 J8 L8:Q8" name="Range1"/>
  </protectedRanges>
  <mergeCells count="18">
    <mergeCell ref="B5:C5"/>
    <mergeCell ref="D5:F5"/>
    <mergeCell ref="J5:N5"/>
    <mergeCell ref="B3:N3"/>
    <mergeCell ref="B1:N1"/>
    <mergeCell ref="B4:I4"/>
    <mergeCell ref="B12:I12"/>
    <mergeCell ref="B13:M13"/>
    <mergeCell ref="B6:C6"/>
    <mergeCell ref="D6:F6"/>
    <mergeCell ref="B7:C7"/>
    <mergeCell ref="D7:F7"/>
    <mergeCell ref="B8:C8"/>
    <mergeCell ref="D8:F8"/>
    <mergeCell ref="J6:N6"/>
    <mergeCell ref="J7:N7"/>
    <mergeCell ref="J8:N8"/>
    <mergeCell ref="B10:C10"/>
  </mergeCells>
  <phoneticPr fontId="31" type="noConversion"/>
  <conditionalFormatting sqref="D10">
    <cfRule type="expression" dxfId="928" priority="1" stopIfTrue="1">
      <formula>D10=""</formula>
    </cfRule>
    <cfRule type="expression" dxfId="927" priority="2" stopIfTrue="1">
      <formula>D10&lt;=0</formula>
    </cfRule>
    <cfRule type="expression" dxfId="926" priority="3" stopIfTrue="1">
      <formula>D10&lt;1</formula>
    </cfRule>
    <cfRule type="expression" dxfId="925" priority="4">
      <formula>D10&gt;=1</formula>
    </cfRule>
  </conditionalFormatting>
  <conditionalFormatting sqref="D10">
    <cfRule type="expression" dxfId="924" priority="5">
      <formula>#REF!&lt;=0</formula>
    </cfRule>
    <cfRule type="expression" dxfId="923" priority="6">
      <formula>#REF!&lt;1</formula>
    </cfRule>
    <cfRule type="expression" dxfId="922" priority="7">
      <formula>#REF!&gt;=0.9999999</formula>
    </cfRule>
  </conditionalFormatting>
  <dataValidations count="1">
    <dataValidation allowBlank="1" showErrorMessage="1" sqref="D6:F6" xr:uid="{150BD464-2FBF-418E-9B77-094FC8F25403}"/>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BD98A-E9DB-467E-B97C-006A5B509F48}">
  <sheetPr codeName="Sheet17">
    <outlinePr summaryBelow="0" summaryRight="0"/>
    <pageSetUpPr fitToPage="1"/>
  </sheetPr>
  <dimension ref="A1:AP192"/>
  <sheetViews>
    <sheetView zoomScale="80" zoomScaleNormal="80" workbookViewId="0">
      <selection activeCell="I112" sqref="I112"/>
    </sheetView>
  </sheetViews>
  <sheetFormatPr defaultColWidth="9.140625" defaultRowHeight="14.25" outlineLevelRow="2" x14ac:dyDescent="0.25"/>
  <cols>
    <col min="1" max="1" width="4" style="2" customWidth="1"/>
    <col min="2" max="3" width="6.5703125" style="7" customWidth="1"/>
    <col min="4" max="4" width="8.85546875" style="1" customWidth="1"/>
    <col min="5" max="5" width="10.140625" style="1" customWidth="1"/>
    <col min="6" max="6" width="19.28515625" style="1" customWidth="1"/>
    <col min="7" max="7" width="30" style="6" customWidth="1"/>
    <col min="8" max="8" width="28.7109375" style="5" customWidth="1"/>
    <col min="9" max="9" width="41.5703125" style="6" customWidth="1"/>
    <col min="10" max="10" width="12.42578125" style="6" customWidth="1"/>
    <col min="11" max="11" width="11.140625" style="6" customWidth="1"/>
    <col min="12" max="12" width="11.42578125" style="6" customWidth="1"/>
    <col min="13" max="13" width="20.7109375" style="5" customWidth="1"/>
    <col min="14" max="14" width="6.85546875" style="5" customWidth="1"/>
    <col min="15" max="15" width="13" style="5" customWidth="1"/>
    <col min="16" max="16" width="1.5703125" style="5" customWidth="1"/>
    <col min="17" max="17" width="6.5703125" style="4" customWidth="1"/>
    <col min="18" max="18" width="6.42578125" style="4" customWidth="1"/>
    <col min="19" max="20" width="6" style="4" customWidth="1"/>
    <col min="21" max="21" width="5.85546875" style="4" customWidth="1"/>
    <col min="22" max="22" width="5.42578125" style="4" customWidth="1"/>
    <col min="23" max="23" width="6" style="4" customWidth="1"/>
    <col min="24" max="24" width="6" style="3" customWidth="1"/>
    <col min="25" max="42" width="9.140625" style="2"/>
    <col min="43" max="16384" width="9.140625" style="1"/>
  </cols>
  <sheetData>
    <row r="1" spans="2:24" s="2" customFormat="1" ht="20.25" x14ac:dyDescent="0.25">
      <c r="B1" s="151" t="str">
        <f>'WP scope'!$B$1</f>
        <v>Work plan for introduction of NR FR1 bands and/or CBW extensions to existing bands into 3GPP UE conformance test specifications</v>
      </c>
      <c r="C1" s="151"/>
      <c r="D1" s="151"/>
      <c r="E1" s="151"/>
      <c r="F1" s="151"/>
      <c r="G1" s="151"/>
      <c r="H1" s="151"/>
      <c r="I1" s="151"/>
      <c r="J1" s="151"/>
      <c r="K1" s="151"/>
      <c r="L1" s="151"/>
      <c r="M1" s="151"/>
      <c r="N1" s="84"/>
      <c r="O1" s="81"/>
      <c r="P1" s="81"/>
      <c r="Q1" s="83"/>
      <c r="R1" s="82"/>
      <c r="S1" s="82"/>
      <c r="T1" s="81"/>
      <c r="U1" s="81"/>
      <c r="V1" s="81"/>
      <c r="W1" s="81"/>
      <c r="X1" s="11"/>
    </row>
    <row r="2" spans="2:24" s="2" customFormat="1" ht="18" x14ac:dyDescent="0.25">
      <c r="B2" s="193" t="str">
        <f>'WP scope'!B3</f>
        <v>Note! A copy of this work plan shall be included in a Completion Declaration Statement (CDS) to be submitted as a TDOC to the RAN5 meeting when the configuration(s) are completed.</v>
      </c>
      <c r="C2" s="193"/>
      <c r="D2" s="193"/>
      <c r="E2" s="193"/>
      <c r="F2" s="193"/>
      <c r="G2" s="193"/>
      <c r="H2" s="193"/>
      <c r="I2" s="193"/>
      <c r="J2" s="193"/>
      <c r="K2" s="193"/>
      <c r="L2" s="193"/>
      <c r="M2" s="193"/>
      <c r="N2" s="193"/>
      <c r="O2" s="192" t="str">
        <f ca="1">'WP scope'!B2&amp;" "&amp;'WP scope'!C2</f>
        <v>WP template: PRD21, WP NR band and CBW FR1 v1.1.0</v>
      </c>
      <c r="P2" s="192"/>
      <c r="Q2" s="192"/>
      <c r="R2" s="192"/>
      <c r="S2" s="192"/>
      <c r="T2" s="192"/>
      <c r="U2" s="192"/>
      <c r="V2" s="192"/>
      <c r="W2" s="192"/>
      <c r="X2" s="11"/>
    </row>
    <row r="3" spans="2:24" s="2" customFormat="1" ht="18" x14ac:dyDescent="0.2">
      <c r="B3" s="135" t="s">
        <v>82</v>
      </c>
      <c r="C3" s="135"/>
      <c r="D3" s="135"/>
      <c r="E3" s="135"/>
      <c r="F3" s="135"/>
      <c r="G3" s="135"/>
      <c r="H3" s="135"/>
      <c r="I3" s="135"/>
      <c r="J3" s="135"/>
      <c r="K3" s="135"/>
      <c r="L3" s="135"/>
      <c r="M3" s="80"/>
      <c r="N3" s="8"/>
      <c r="O3" s="8"/>
      <c r="P3" s="8"/>
      <c r="Q3" s="3"/>
      <c r="R3" s="3"/>
      <c r="S3" s="3"/>
      <c r="T3" s="3"/>
      <c r="U3" s="3"/>
      <c r="V3" s="3"/>
      <c r="W3" s="3"/>
      <c r="X3" s="3"/>
    </row>
    <row r="4" spans="2:24" s="2" customFormat="1" ht="15" outlineLevel="2" x14ac:dyDescent="0.25">
      <c r="B4" s="10"/>
      <c r="C4" s="10"/>
      <c r="D4" s="194" t="s">
        <v>61</v>
      </c>
      <c r="E4" s="195"/>
      <c r="F4" s="195"/>
      <c r="G4" s="196"/>
      <c r="H4" s="115" t="s">
        <v>93</v>
      </c>
      <c r="I4" s="194" t="s">
        <v>60</v>
      </c>
      <c r="J4" s="195"/>
      <c r="K4" s="195"/>
      <c r="L4" s="195"/>
      <c r="M4" s="195"/>
      <c r="N4" s="196"/>
      <c r="O4" s="79"/>
      <c r="P4" s="79"/>
      <c r="Q4" s="79"/>
      <c r="R4" s="3"/>
      <c r="S4" s="3"/>
      <c r="T4" s="3"/>
      <c r="U4" s="3"/>
      <c r="V4" s="3"/>
      <c r="W4" s="3"/>
      <c r="X4" s="3"/>
    </row>
    <row r="5" spans="2:24" s="2" customFormat="1" ht="19.5" customHeight="1" outlineLevel="2" x14ac:dyDescent="0.25">
      <c r="B5" s="10"/>
      <c r="C5" s="10"/>
      <c r="D5" s="176" t="s">
        <v>98</v>
      </c>
      <c r="E5" s="176"/>
      <c r="F5" s="176"/>
      <c r="G5" s="176"/>
      <c r="H5" s="96" t="s">
        <v>101</v>
      </c>
      <c r="I5" s="197" t="str" cm="1">
        <f t="array" ref="I5">_xlfn.TEXTJOIN(", ",TRUE,IF(WPscopeTbl[NR band / NR band CBW Extension]&lt;&gt;"",IF(LEN(SUBSTITUTE(WPscopeTbl[NR band / NR band CBW Extension],"CBW",""))=LEN(WPscopeTbl[NR band / NR band CBW Extension]),WPscopeTbl[NR band / NR band CBW Extension],""),""))</f>
        <v/>
      </c>
      <c r="J5" s="198"/>
      <c r="K5" s="198"/>
      <c r="L5" s="198"/>
      <c r="M5" s="198"/>
      <c r="N5" s="199"/>
      <c r="O5" s="93"/>
      <c r="P5" s="93"/>
      <c r="Q5" s="93"/>
      <c r="R5" s="93"/>
      <c r="S5" s="93"/>
      <c r="T5" s="93"/>
      <c r="U5" s="93"/>
      <c r="V5" s="93"/>
      <c r="W5" s="93"/>
      <c r="X5" s="3"/>
    </row>
    <row r="6" spans="2:24" s="2" customFormat="1" ht="15.75" customHeight="1" outlineLevel="2" x14ac:dyDescent="0.25">
      <c r="B6" s="10"/>
      <c r="C6" s="10"/>
      <c r="D6" s="176" t="s">
        <v>99</v>
      </c>
      <c r="E6" s="176"/>
      <c r="F6" s="176"/>
      <c r="G6" s="176"/>
      <c r="H6" s="96" t="s">
        <v>100</v>
      </c>
      <c r="I6" s="197" t="str" cm="1">
        <f t="array" ref="I6">_xlfn.TEXTJOIN(", ",TRUE,IF(WPscopeTbl[NR band / NR band CBW Extension]&lt;&gt;"",IF(LEN(SUBSTITUTE(WPscopeTbl[NR band / NR band CBW Extension],"CBW",""))&lt;&gt;LEN(WPscopeTbl[NR band / NR band CBW Extension]),WPscopeTbl[NR band / NR band CBW Extension],""),""))</f>
        <v>n41 CBW (70)</v>
      </c>
      <c r="J6" s="198"/>
      <c r="K6" s="198"/>
      <c r="L6" s="198"/>
      <c r="M6" s="198"/>
      <c r="N6" s="199"/>
      <c r="O6" s="93"/>
      <c r="P6" s="93"/>
      <c r="Q6" s="93"/>
      <c r="R6" s="93"/>
      <c r="S6" s="93"/>
      <c r="T6" s="93"/>
      <c r="U6" s="93"/>
      <c r="V6" s="93"/>
      <c r="W6" s="93"/>
      <c r="X6" s="3"/>
    </row>
    <row r="7" spans="2:24" s="94" customFormat="1" ht="14.25" customHeight="1" outlineLevel="2" x14ac:dyDescent="0.25">
      <c r="B7" s="10"/>
      <c r="C7" s="10"/>
      <c r="D7" s="176" t="s">
        <v>88</v>
      </c>
      <c r="E7" s="176"/>
      <c r="F7" s="176"/>
      <c r="G7" s="176"/>
      <c r="H7" s="97" t="s">
        <v>4</v>
      </c>
      <c r="I7" s="197" t="str">
        <f>_xlfn.TEXTJOIN(", ",TRUE,$I$5:$L$6)</f>
        <v>n41 CBW (70)</v>
      </c>
      <c r="J7" s="198"/>
      <c r="K7" s="198"/>
      <c r="L7" s="198"/>
      <c r="M7" s="198"/>
      <c r="N7" s="199"/>
      <c r="O7" s="93"/>
      <c r="P7" s="93"/>
      <c r="Q7" s="93"/>
      <c r="R7" s="93"/>
      <c r="S7" s="93"/>
      <c r="T7" s="93"/>
      <c r="U7" s="93"/>
      <c r="V7" s="93"/>
      <c r="W7" s="93"/>
      <c r="X7" s="3"/>
    </row>
    <row r="8" spans="2:24" s="2" customFormat="1" x14ac:dyDescent="0.25">
      <c r="B8" s="10"/>
      <c r="C8" s="10"/>
      <c r="D8" s="78"/>
      <c r="E8" s="77"/>
      <c r="F8" s="77"/>
      <c r="G8" s="76"/>
      <c r="H8" s="76"/>
      <c r="I8" s="75"/>
      <c r="J8" s="75"/>
      <c r="K8" s="75"/>
      <c r="L8" s="75"/>
      <c r="M8" s="8"/>
      <c r="N8" s="8"/>
      <c r="O8" s="8"/>
      <c r="P8" s="8"/>
      <c r="Q8" s="3"/>
      <c r="R8" s="3"/>
      <c r="S8" s="3"/>
      <c r="T8" s="3"/>
      <c r="U8" s="3"/>
      <c r="V8" s="3"/>
      <c r="W8" s="3"/>
      <c r="X8" s="3"/>
    </row>
    <row r="9" spans="2:24" s="2" customFormat="1" ht="18" x14ac:dyDescent="0.25">
      <c r="B9" s="135" t="s">
        <v>81</v>
      </c>
      <c r="C9" s="135"/>
      <c r="D9" s="135"/>
      <c r="E9" s="135"/>
      <c r="F9" s="135"/>
      <c r="G9" s="135"/>
      <c r="H9" s="135"/>
      <c r="I9" s="135"/>
      <c r="J9" s="135"/>
      <c r="K9" s="135"/>
      <c r="L9" s="135"/>
      <c r="M9" s="8"/>
      <c r="N9" s="8"/>
      <c r="O9" s="8"/>
      <c r="P9" s="8"/>
      <c r="Q9" s="3"/>
      <c r="R9" s="3"/>
      <c r="S9" s="3"/>
      <c r="T9" s="3"/>
      <c r="U9" s="3"/>
      <c r="V9" s="3"/>
      <c r="W9" s="3"/>
      <c r="X9" s="3"/>
    </row>
    <row r="10" spans="2:24" s="2" customFormat="1" ht="18" outlineLevel="2" x14ac:dyDescent="0.25">
      <c r="B10" s="10"/>
      <c r="C10" s="10"/>
      <c r="D10" s="74"/>
      <c r="E10" s="74"/>
      <c r="F10" s="74"/>
      <c r="G10" s="74"/>
      <c r="H10" s="74"/>
      <c r="I10" s="74"/>
      <c r="J10" s="74"/>
      <c r="K10" s="74"/>
      <c r="L10" s="74"/>
      <c r="M10" s="8"/>
      <c r="N10" s="8"/>
      <c r="O10" s="8"/>
      <c r="P10" s="8"/>
      <c r="Q10" s="3"/>
      <c r="R10" s="3"/>
      <c r="S10" s="3"/>
      <c r="T10" s="3"/>
      <c r="U10" s="3"/>
      <c r="V10" s="3"/>
      <c r="W10" s="3"/>
      <c r="X10" s="3"/>
    </row>
    <row r="11" spans="2:24" s="2" customFormat="1" outlineLevel="2" x14ac:dyDescent="0.25">
      <c r="B11" s="10"/>
      <c r="C11" s="10"/>
      <c r="D11" s="210"/>
      <c r="E11" s="210"/>
      <c r="F11" s="210"/>
      <c r="G11" s="210"/>
      <c r="H11" s="211"/>
      <c r="I11" s="73" t="s">
        <v>59</v>
      </c>
      <c r="J11" s="9"/>
      <c r="K11" s="201" t="s">
        <v>85</v>
      </c>
      <c r="L11" s="202"/>
      <c r="M11" s="202"/>
      <c r="N11" s="202"/>
      <c r="O11" s="202"/>
      <c r="P11" s="202"/>
      <c r="Q11" s="202"/>
      <c r="R11" s="202"/>
      <c r="S11" s="202"/>
      <c r="T11" s="202"/>
      <c r="U11" s="202"/>
      <c r="V11" s="202"/>
      <c r="W11" s="203"/>
      <c r="X11" s="3"/>
    </row>
    <row r="12" spans="2:24" s="2" customFormat="1" ht="18" outlineLevel="2" x14ac:dyDescent="0.25">
      <c r="B12" s="10"/>
      <c r="C12" s="10"/>
      <c r="D12" s="137" t="s">
        <v>58</v>
      </c>
      <c r="E12" s="137"/>
      <c r="F12" s="137"/>
      <c r="G12" s="137"/>
      <c r="H12" s="137"/>
      <c r="I12" s="72" cm="1">
        <f t="array" ref="I12">IF(SUMPRODUCT($N$30:$N$172,--(O30:O172&lt;&gt;""))&gt;0,SUMPRODUCT($N$30:$N$172,O30:O172)/SUMPRODUCT($N$30:$N$172,--(O30:O172&lt;&gt;"")),"")</f>
        <v>1</v>
      </c>
      <c r="J12" s="68"/>
      <c r="K12" s="204"/>
      <c r="L12" s="205"/>
      <c r="M12" s="205"/>
      <c r="N12" s="205"/>
      <c r="O12" s="205"/>
      <c r="P12" s="205"/>
      <c r="Q12" s="205"/>
      <c r="R12" s="205"/>
      <c r="S12" s="205"/>
      <c r="T12" s="205"/>
      <c r="U12" s="205"/>
      <c r="V12" s="205"/>
      <c r="W12" s="206"/>
      <c r="X12" s="3"/>
    </row>
    <row r="13" spans="2:24" s="2" customFormat="1" outlineLevel="2" x14ac:dyDescent="0.25">
      <c r="B13" s="10"/>
      <c r="C13" s="10"/>
      <c r="D13" s="200" t="str">
        <f>B26</f>
        <v>Step 1: Work plan pre-requisite</v>
      </c>
      <c r="E13" s="200"/>
      <c r="F13" s="200"/>
      <c r="G13" s="200"/>
      <c r="H13" s="200"/>
      <c r="I13" s="114" cm="1">
        <f t="array" ref="I13">IF(SUMPRODUCT(--(O30:O31&lt;&gt;""))&gt;0,SUMPRODUCT($N$30:$N$31,O30:O31)/SUMPRODUCT($N$30:$N$31,--(O30:O31&lt;&gt;"")),"")</f>
        <v>1</v>
      </c>
      <c r="J13" s="68"/>
      <c r="K13" s="204"/>
      <c r="L13" s="205"/>
      <c r="M13" s="205"/>
      <c r="N13" s="205"/>
      <c r="O13" s="205"/>
      <c r="P13" s="205"/>
      <c r="Q13" s="205"/>
      <c r="R13" s="205"/>
      <c r="S13" s="205"/>
      <c r="T13" s="205"/>
      <c r="U13" s="205"/>
      <c r="V13" s="205"/>
      <c r="W13" s="206"/>
      <c r="X13" s="3"/>
    </row>
    <row r="14" spans="2:24" s="2" customFormat="1" outlineLevel="2" x14ac:dyDescent="0.25">
      <c r="B14" s="10"/>
      <c r="C14" s="10"/>
      <c r="D14" s="200" t="str">
        <f>B33</f>
        <v>Step 2: Complete Test Point (TP) analysis for impacted NR CA configurations</v>
      </c>
      <c r="E14" s="200"/>
      <c r="F14" s="200"/>
      <c r="G14" s="200"/>
      <c r="H14" s="200"/>
      <c r="I14" s="114" cm="1">
        <f t="array" ref="I14">IF(SUMPRODUCT(--(O38:O39&lt;&gt;""))&gt;0,SUMPRODUCT($N$38:$N$39,O38:O39)/SUMPRODUCT($N$38:$N$39,--(O38:O39&lt;&gt;"")),"")</f>
        <v>1</v>
      </c>
      <c r="J14" s="68"/>
      <c r="K14" s="204"/>
      <c r="L14" s="205"/>
      <c r="M14" s="205"/>
      <c r="N14" s="205"/>
      <c r="O14" s="205"/>
      <c r="P14" s="205"/>
      <c r="Q14" s="205"/>
      <c r="R14" s="205"/>
      <c r="S14" s="205"/>
      <c r="T14" s="205"/>
      <c r="U14" s="205"/>
      <c r="V14" s="205"/>
      <c r="W14" s="206"/>
      <c r="X14" s="3"/>
    </row>
    <row r="15" spans="2:24" s="2" customFormat="1" outlineLevel="2" x14ac:dyDescent="0.25">
      <c r="B15" s="10"/>
      <c r="C15" s="10"/>
      <c r="D15" s="200" t="str">
        <f>B42</f>
        <v>Step 3.1: CR(s) to common test environment (TS 38.508-1)</v>
      </c>
      <c r="E15" s="200"/>
      <c r="F15" s="200"/>
      <c r="G15" s="200"/>
      <c r="H15" s="200"/>
      <c r="I15" s="114" cm="1">
        <f t="array" ref="I15">IF(SUMPRODUCT(--(O46:O51&lt;&gt;""))&gt;0,SUMPRODUCT($N$46:$N$51,O46:O51)/SUMPRODUCT($N$46:$N$51,--(O46:O51&lt;&gt;"")),"")</f>
        <v>1</v>
      </c>
      <c r="J15" s="68"/>
      <c r="K15" s="204"/>
      <c r="L15" s="205"/>
      <c r="M15" s="205"/>
      <c r="N15" s="205"/>
      <c r="O15" s="205"/>
      <c r="P15" s="205"/>
      <c r="Q15" s="205"/>
      <c r="R15" s="205"/>
      <c r="S15" s="205"/>
      <c r="T15" s="205"/>
      <c r="U15" s="205"/>
      <c r="V15" s="205"/>
      <c r="W15" s="206"/>
      <c r="X15" s="3"/>
    </row>
    <row r="16" spans="2:24" s="2" customFormat="1" outlineLevel="2" x14ac:dyDescent="0.25">
      <c r="B16" s="10"/>
      <c r="C16" s="10"/>
      <c r="D16" s="200" t="str">
        <f>B53</f>
        <v>Step 3.2: CR(s) to common clauses for RF / Performance testing area (TS 38.521-1)</v>
      </c>
      <c r="E16" s="200"/>
      <c r="F16" s="200"/>
      <c r="G16" s="200"/>
      <c r="H16" s="200"/>
      <c r="I16" s="114" cm="1">
        <f t="array" ref="I16">IF(SUMPRODUCT(--(O57:O67&lt;&gt;""))&gt;0,SUMPRODUCT($N$57:$N$67,O57:O67)/SUMPRODUCT($N$57:$N$67,--(O57:O67&lt;&gt;"")),"")</f>
        <v>1</v>
      </c>
      <c r="J16" s="68"/>
      <c r="K16" s="204"/>
      <c r="L16" s="205"/>
      <c r="M16" s="205"/>
      <c r="N16" s="205"/>
      <c r="O16" s="205"/>
      <c r="P16" s="205"/>
      <c r="Q16" s="205"/>
      <c r="R16" s="205"/>
      <c r="S16" s="205"/>
      <c r="T16" s="205"/>
      <c r="U16" s="205"/>
      <c r="V16" s="205"/>
      <c r="W16" s="206"/>
      <c r="X16" s="3"/>
    </row>
    <row r="17" spans="2:24" s="2" customFormat="1" outlineLevel="2" x14ac:dyDescent="0.25">
      <c r="B17" s="10"/>
      <c r="C17" s="10"/>
      <c r="D17" s="200" t="str">
        <f>B69</f>
        <v>Step 3.3: CR(s) for RF transmitter test cases (TS 38.521-1, clause 6)</v>
      </c>
      <c r="E17" s="200"/>
      <c r="F17" s="200"/>
      <c r="G17" s="200"/>
      <c r="H17" s="200"/>
      <c r="I17" s="114" cm="1">
        <f t="array" ref="I17">IF(SUMPRODUCT(--(O73:O128&lt;&gt;""))&gt;0,SUMPRODUCT($N$73:$N$128,O73:O128)/SUMPRODUCT($N$73:$N$128,--(O73:O128&lt;&gt;"")),"")</f>
        <v>1</v>
      </c>
      <c r="J17" s="68"/>
      <c r="K17" s="204"/>
      <c r="L17" s="205"/>
      <c r="M17" s="205"/>
      <c r="N17" s="205"/>
      <c r="O17" s="205"/>
      <c r="P17" s="205"/>
      <c r="Q17" s="205"/>
      <c r="R17" s="205"/>
      <c r="S17" s="205"/>
      <c r="T17" s="205"/>
      <c r="U17" s="205"/>
      <c r="V17" s="205"/>
      <c r="W17" s="206"/>
      <c r="X17" s="3"/>
    </row>
    <row r="18" spans="2:24" outlineLevel="2" x14ac:dyDescent="0.25">
      <c r="B18" s="10"/>
      <c r="C18" s="10"/>
      <c r="D18" s="200" t="str">
        <f>B130</f>
        <v>Step 3.4: CR(s) for RF receiver test cases (TS 38.521-1, clause 7)</v>
      </c>
      <c r="E18" s="200"/>
      <c r="F18" s="200"/>
      <c r="G18" s="200"/>
      <c r="H18" s="200"/>
      <c r="I18" s="114" cm="1">
        <f t="array" ref="I18">IF(SUMPRODUCT(--(O134:O148&lt;&gt;""))&gt;0,SUMPRODUCT($N$134:$N$148,O134:O148)/SUMPRODUCT($N$134:$N$148,--(O134:O148&lt;&gt;"")),"")</f>
        <v>1</v>
      </c>
      <c r="J18" s="68"/>
      <c r="K18" s="204"/>
      <c r="L18" s="205"/>
      <c r="M18" s="205"/>
      <c r="N18" s="205"/>
      <c r="O18" s="205"/>
      <c r="P18" s="205"/>
      <c r="Q18" s="205"/>
      <c r="R18" s="205"/>
      <c r="S18" s="205"/>
      <c r="T18" s="205"/>
      <c r="U18" s="205"/>
      <c r="V18" s="205"/>
      <c r="W18" s="206"/>
    </row>
    <row r="19" spans="2:24" outlineLevel="2" x14ac:dyDescent="0.25">
      <c r="B19" s="10"/>
      <c r="C19" s="10"/>
      <c r="D19" s="200" t="str">
        <f>B150</f>
        <v>Step 3.5: CR(s) for RRM and Location Services test cases (TS 38.533 and TS 37.571-1)</v>
      </c>
      <c r="E19" s="200"/>
      <c r="F19" s="200"/>
      <c r="G19" s="200"/>
      <c r="H19" s="200"/>
      <c r="I19" s="114" t="str" cm="1">
        <f t="array" ref="I19">IF(SUMPRODUCT(--(O155:O156&lt;&gt;""))&gt;0,SUMPRODUCT($N$155:$N$156,O155:O156)/SUMPRODUCT($N$155:$N$156,--(O155:O156&lt;&gt;"")),"")</f>
        <v/>
      </c>
      <c r="J19" s="68"/>
      <c r="K19" s="204"/>
      <c r="L19" s="205"/>
      <c r="M19" s="205"/>
      <c r="N19" s="205"/>
      <c r="O19" s="205"/>
      <c r="P19" s="205"/>
      <c r="Q19" s="205"/>
      <c r="R19" s="205"/>
      <c r="S19" s="205"/>
      <c r="T19" s="205"/>
      <c r="U19" s="205"/>
      <c r="V19" s="205"/>
      <c r="W19" s="206"/>
    </row>
    <row r="20" spans="2:24" outlineLevel="2" x14ac:dyDescent="0.25">
      <c r="B20" s="10"/>
      <c r="C20" s="10"/>
      <c r="D20" s="200" t="str">
        <f>B158</f>
        <v>Step 3.6: CRs to protocol test cases (TS 38.523-3)</v>
      </c>
      <c r="E20" s="200"/>
      <c r="F20" s="200"/>
      <c r="G20" s="200"/>
      <c r="H20" s="200"/>
      <c r="I20" s="114" t="str" cm="1">
        <f t="array" ref="I20">IF(SUMPRODUCT(--(O162:O163&lt;&gt;""))&gt;0,SUMPRODUCT($N$162:$N$163,O162:O163)/SUMPRODUCT($N$162:$N$163,--(O162:O163&lt;&gt;"")),"")</f>
        <v/>
      </c>
      <c r="J20" s="68"/>
      <c r="K20" s="204"/>
      <c r="L20" s="205"/>
      <c r="M20" s="205"/>
      <c r="N20" s="205"/>
      <c r="O20" s="205"/>
      <c r="P20" s="205"/>
      <c r="Q20" s="205"/>
      <c r="R20" s="205"/>
      <c r="S20" s="205"/>
      <c r="T20" s="205"/>
      <c r="U20" s="205"/>
      <c r="V20" s="205"/>
      <c r="W20" s="206"/>
    </row>
    <row r="21" spans="2:24" outlineLevel="2" x14ac:dyDescent="0.25">
      <c r="B21" s="10"/>
      <c r="C21" s="10"/>
      <c r="D21" s="200" t="str">
        <f>B165</f>
        <v>Step 4: CR(s) for new ICS/capabilities (TS 38.508-2)</v>
      </c>
      <c r="E21" s="200"/>
      <c r="F21" s="200"/>
      <c r="G21" s="200"/>
      <c r="H21" s="200"/>
      <c r="I21" s="114" t="str" cm="1">
        <f t="array" ref="I21">IF(SUMPRODUCT(--(O171:O172&lt;&gt;""))&gt;0,SUMPRODUCT($N$171:$N$172,O171:O172)/SUMPRODUCT($N$171:$N$172,--(O171:O172&lt;&gt;"")),"")</f>
        <v/>
      </c>
      <c r="J21" s="68"/>
      <c r="K21" s="204"/>
      <c r="L21" s="205"/>
      <c r="M21" s="205"/>
      <c r="N21" s="205"/>
      <c r="O21" s="205"/>
      <c r="P21" s="205"/>
      <c r="Q21" s="205"/>
      <c r="R21" s="205"/>
      <c r="S21" s="205"/>
      <c r="T21" s="205"/>
      <c r="U21" s="205"/>
      <c r="V21" s="205"/>
      <c r="W21" s="206"/>
    </row>
    <row r="22" spans="2:24" outlineLevel="2" x14ac:dyDescent="0.25">
      <c r="B22" s="10"/>
      <c r="C22" s="10"/>
      <c r="D22" s="71"/>
      <c r="E22" s="71"/>
      <c r="F22" s="71"/>
      <c r="G22" s="70"/>
      <c r="H22" s="69"/>
      <c r="I22" s="9"/>
      <c r="J22" s="68"/>
      <c r="K22" s="207"/>
      <c r="L22" s="208"/>
      <c r="M22" s="208"/>
      <c r="N22" s="208"/>
      <c r="O22" s="208"/>
      <c r="P22" s="208"/>
      <c r="Q22" s="208"/>
      <c r="R22" s="208"/>
      <c r="S22" s="208"/>
      <c r="T22" s="208"/>
      <c r="U22" s="208"/>
      <c r="V22" s="208"/>
      <c r="W22" s="209"/>
    </row>
    <row r="23" spans="2:24" ht="18" x14ac:dyDescent="0.25">
      <c r="B23" s="135" t="s">
        <v>57</v>
      </c>
      <c r="C23" s="135"/>
      <c r="D23" s="135"/>
      <c r="E23" s="135"/>
      <c r="F23" s="135"/>
      <c r="G23" s="135"/>
      <c r="H23" s="135"/>
      <c r="I23" s="135"/>
      <c r="J23" s="135"/>
      <c r="K23" s="135"/>
      <c r="L23" s="135"/>
      <c r="M23" s="67"/>
      <c r="N23" s="67"/>
      <c r="O23" s="67"/>
      <c r="P23" s="67"/>
      <c r="Q23" s="3"/>
      <c r="R23" s="2"/>
      <c r="S23" s="3"/>
      <c r="T23" s="3"/>
      <c r="U23" s="3"/>
      <c r="V23" s="3"/>
      <c r="W23" s="3"/>
    </row>
    <row r="24" spans="2:24" ht="15" outlineLevel="1" x14ac:dyDescent="0.25">
      <c r="B24" s="181" t="s">
        <v>56</v>
      </c>
      <c r="C24" s="182"/>
      <c r="D24" s="182"/>
      <c r="E24" s="182"/>
      <c r="F24" s="182"/>
      <c r="G24" s="182"/>
      <c r="H24" s="182"/>
      <c r="I24" s="182"/>
      <c r="J24" s="183" t="s">
        <v>55</v>
      </c>
      <c r="K24" s="184"/>
      <c r="L24" s="184"/>
      <c r="M24" s="185"/>
      <c r="N24" s="186" t="s">
        <v>56</v>
      </c>
      <c r="O24" s="187"/>
      <c r="P24" s="67"/>
      <c r="Q24" s="188" t="s">
        <v>55</v>
      </c>
      <c r="R24" s="189"/>
      <c r="S24" s="189"/>
      <c r="T24" s="189"/>
      <c r="U24" s="189"/>
      <c r="V24" s="189"/>
      <c r="W24" s="190"/>
    </row>
    <row r="25" spans="2:24" outlineLevel="1" x14ac:dyDescent="0.25">
      <c r="B25" s="66"/>
      <c r="C25" s="63"/>
      <c r="D25" s="65"/>
      <c r="E25" s="65"/>
      <c r="F25" s="63"/>
      <c r="G25" s="63"/>
      <c r="H25" s="64"/>
      <c r="I25" s="63"/>
      <c r="J25" s="63"/>
      <c r="K25" s="63"/>
      <c r="L25" s="63"/>
      <c r="M25" s="64"/>
      <c r="N25" s="64"/>
      <c r="O25" s="63"/>
      <c r="P25" s="63"/>
      <c r="Q25" s="62"/>
      <c r="R25" s="62"/>
      <c r="S25" s="62"/>
      <c r="T25" s="62"/>
      <c r="U25" s="62"/>
      <c r="V25" s="62"/>
      <c r="W25" s="61"/>
      <c r="X25" s="60"/>
    </row>
    <row r="26" spans="2:24" ht="18" x14ac:dyDescent="0.25">
      <c r="B26" s="159" t="s">
        <v>54</v>
      </c>
      <c r="C26" s="160"/>
      <c r="D26" s="160"/>
      <c r="E26" s="160"/>
      <c r="F26" s="160"/>
      <c r="G26" s="160"/>
      <c r="H26" s="160"/>
      <c r="I26" s="160"/>
      <c r="J26" s="160"/>
      <c r="K26" s="160"/>
      <c r="L26" s="160"/>
      <c r="M26" s="160"/>
      <c r="N26" s="160"/>
      <c r="O26" s="160"/>
      <c r="P26" s="28"/>
      <c r="Q26" s="28"/>
      <c r="R26" s="28"/>
      <c r="S26" s="28"/>
      <c r="T26" s="28"/>
      <c r="U26" s="28"/>
      <c r="V26" s="28"/>
      <c r="W26" s="27"/>
    </row>
    <row r="27" spans="2:24" outlineLevel="1" x14ac:dyDescent="0.25">
      <c r="B27" s="161" t="s">
        <v>19</v>
      </c>
      <c r="C27" s="162" t="s">
        <v>18</v>
      </c>
      <c r="D27" s="172" t="s">
        <v>17</v>
      </c>
      <c r="E27" s="172" t="s">
        <v>80</v>
      </c>
      <c r="F27" s="172" t="s">
        <v>15</v>
      </c>
      <c r="G27" s="172" t="s">
        <v>14</v>
      </c>
      <c r="H27" s="166" t="s">
        <v>102</v>
      </c>
      <c r="I27" s="172" t="s">
        <v>79</v>
      </c>
      <c r="J27" s="172" t="s">
        <v>12</v>
      </c>
      <c r="K27" s="172" t="s">
        <v>11</v>
      </c>
      <c r="L27" s="172" t="s">
        <v>10</v>
      </c>
      <c r="M27" s="177" t="s">
        <v>9</v>
      </c>
      <c r="N27" s="179" t="s">
        <v>8</v>
      </c>
      <c r="O27" s="172" t="s">
        <v>7</v>
      </c>
      <c r="P27" s="59"/>
      <c r="Q27" s="156" t="s">
        <v>6</v>
      </c>
      <c r="R27" s="157"/>
      <c r="S27" s="157"/>
      <c r="T27" s="157"/>
      <c r="U27" s="157"/>
      <c r="V27" s="157"/>
      <c r="W27" s="158"/>
    </row>
    <row r="28" spans="2:24" ht="33.75" outlineLevel="1" x14ac:dyDescent="0.25">
      <c r="B28" s="161"/>
      <c r="C28" s="163"/>
      <c r="D28" s="173"/>
      <c r="E28" s="173"/>
      <c r="F28" s="173"/>
      <c r="G28" s="173"/>
      <c r="H28" s="167"/>
      <c r="I28" s="173"/>
      <c r="J28" s="173"/>
      <c r="K28" s="173"/>
      <c r="L28" s="173"/>
      <c r="M28" s="178"/>
      <c r="N28" s="180"/>
      <c r="O28" s="173"/>
      <c r="P28" s="41"/>
      <c r="Q28" s="26" t="s">
        <v>53</v>
      </c>
      <c r="R28" s="58"/>
      <c r="S28" s="58"/>
      <c r="T28" s="58"/>
      <c r="U28" s="58"/>
      <c r="V28" s="58"/>
      <c r="W28" s="57"/>
    </row>
    <row r="29" spans="2:24" outlineLevel="1" x14ac:dyDescent="0.25">
      <c r="B29" s="161"/>
      <c r="C29" s="164"/>
      <c r="D29" s="175"/>
      <c r="E29" s="175"/>
      <c r="F29" s="175"/>
      <c r="G29" s="175"/>
      <c r="H29" s="168"/>
      <c r="I29" s="175"/>
      <c r="J29" s="175"/>
      <c r="K29" s="175"/>
      <c r="L29" s="175"/>
      <c r="M29" s="191"/>
      <c r="N29" s="180"/>
      <c r="O29" s="173"/>
      <c r="P29" s="56"/>
      <c r="Q29" s="17">
        <v>1</v>
      </c>
      <c r="R29" s="49">
        <v>1</v>
      </c>
      <c r="S29" s="49">
        <v>1</v>
      </c>
      <c r="T29" s="49">
        <v>1</v>
      </c>
      <c r="U29" s="49">
        <v>1</v>
      </c>
      <c r="V29" s="49">
        <v>1</v>
      </c>
      <c r="W29" s="49">
        <v>1</v>
      </c>
    </row>
    <row r="30" spans="2:24" s="2" customFormat="1" ht="33.75" outlineLevel="1" x14ac:dyDescent="0.25">
      <c r="B30" s="22" t="s">
        <v>100</v>
      </c>
      <c r="C30" s="48" t="s">
        <v>52</v>
      </c>
      <c r="D30" s="20" t="s">
        <v>51</v>
      </c>
      <c r="E30" s="20" t="s">
        <v>83</v>
      </c>
      <c r="F30" s="20" t="s">
        <v>84</v>
      </c>
      <c r="G30" s="20" t="s">
        <v>103</v>
      </c>
      <c r="H30" s="20" t="str">
        <f>IF(B30&lt;&gt;"",SUBSTITUTE(VLOOKUP(B30,LabelListLookUp,2,FALSE),", ","," &amp; CHAR(10)),"")</f>
        <v>n41 CBW (70)</v>
      </c>
      <c r="I30" s="20" t="s">
        <v>413</v>
      </c>
      <c r="J30" s="20"/>
      <c r="K30" s="20" t="str">
        <f>WPtarget</f>
        <v>RAN5#96-e</v>
      </c>
      <c r="L30" s="20"/>
      <c r="M30" s="55" t="s">
        <v>457</v>
      </c>
      <c r="N30" s="24">
        <v>1</v>
      </c>
      <c r="O30" s="16" cm="1">
        <f t="array" ref="O30">IF(AND(H30&lt;&gt;"",H30&lt;&gt;"-"),IF(SUMPRODUCT($Q$29:$W$29,--(Q30:W30&lt;&gt;""))&gt;0,SUMPRODUCT($Q$29:$W$29,Q30:W30)/SUMPRODUCT($Q$29:$W$29,--(Q30:W30&lt;&gt;"")),""),"")</f>
        <v>1</v>
      </c>
      <c r="P30" s="31"/>
      <c r="Q30" s="15">
        <v>1</v>
      </c>
      <c r="R30" s="15"/>
      <c r="S30" s="15"/>
      <c r="T30" s="15"/>
      <c r="U30" s="15"/>
      <c r="V30" s="15"/>
      <c r="W30" s="15"/>
      <c r="X30" s="3"/>
    </row>
    <row r="31" spans="2:24" s="2" customFormat="1" outlineLevel="1" x14ac:dyDescent="0.25">
      <c r="B31" s="152" t="s">
        <v>0</v>
      </c>
      <c r="C31" s="153"/>
      <c r="D31" s="153"/>
      <c r="E31" s="153"/>
      <c r="F31" s="153"/>
      <c r="G31" s="153"/>
      <c r="H31" s="153"/>
      <c r="I31" s="153"/>
      <c r="J31" s="153"/>
      <c r="K31" s="153"/>
      <c r="L31" s="153"/>
      <c r="M31" s="153"/>
      <c r="N31" s="153"/>
      <c r="O31" s="153"/>
      <c r="P31" s="13"/>
      <c r="Q31" s="13"/>
      <c r="R31" s="13"/>
      <c r="S31" s="13"/>
      <c r="T31" s="13"/>
      <c r="U31" s="13"/>
      <c r="V31" s="13"/>
      <c r="W31" s="12"/>
      <c r="X31" s="3"/>
    </row>
    <row r="32" spans="2:24" s="2" customFormat="1" x14ac:dyDescent="0.25">
      <c r="B32" s="30"/>
      <c r="C32" s="30"/>
      <c r="D32" s="29"/>
      <c r="E32" s="29"/>
      <c r="F32" s="29"/>
      <c r="G32" s="29"/>
      <c r="H32" s="29"/>
      <c r="I32" s="29"/>
      <c r="J32" s="29"/>
      <c r="K32" s="29"/>
      <c r="L32" s="29"/>
      <c r="M32" s="29"/>
      <c r="N32" s="29"/>
      <c r="O32" s="29"/>
      <c r="P32" s="29"/>
      <c r="Q32" s="29"/>
      <c r="R32" s="29"/>
      <c r="S32" s="29"/>
      <c r="T32" s="29"/>
      <c r="U32" s="29"/>
      <c r="V32" s="29"/>
      <c r="W32" s="29"/>
      <c r="X32" s="3"/>
    </row>
    <row r="33" spans="1:42" s="2" customFormat="1" ht="18" x14ac:dyDescent="0.25">
      <c r="B33" s="159" t="s">
        <v>50</v>
      </c>
      <c r="C33" s="160"/>
      <c r="D33" s="160"/>
      <c r="E33" s="160"/>
      <c r="F33" s="160"/>
      <c r="G33" s="160"/>
      <c r="H33" s="160"/>
      <c r="I33" s="160"/>
      <c r="J33" s="160"/>
      <c r="K33" s="160"/>
      <c r="L33" s="160"/>
      <c r="M33" s="160"/>
      <c r="N33" s="160"/>
      <c r="O33" s="160"/>
      <c r="P33" s="28"/>
      <c r="Q33" s="28"/>
      <c r="R33" s="28"/>
      <c r="S33" s="28"/>
      <c r="T33" s="28"/>
      <c r="U33" s="28"/>
      <c r="V33" s="28"/>
      <c r="W33" s="27"/>
      <c r="X33" s="3"/>
    </row>
    <row r="34" spans="1:42" s="2" customFormat="1" ht="14.25" customHeight="1" outlineLevel="1" x14ac:dyDescent="0.25">
      <c r="B34" s="161" t="s">
        <v>19</v>
      </c>
      <c r="C34" s="162" t="s">
        <v>18</v>
      </c>
      <c r="D34" s="172" t="s">
        <v>17</v>
      </c>
      <c r="E34" s="172" t="s">
        <v>49</v>
      </c>
      <c r="F34" s="172" t="s">
        <v>15</v>
      </c>
      <c r="G34" s="172" t="s">
        <v>14</v>
      </c>
      <c r="H34" s="166" t="s">
        <v>102</v>
      </c>
      <c r="I34" s="172" t="s">
        <v>13</v>
      </c>
      <c r="J34" s="172" t="s">
        <v>12</v>
      </c>
      <c r="K34" s="172" t="s">
        <v>11</v>
      </c>
      <c r="L34" s="172" t="s">
        <v>10</v>
      </c>
      <c r="M34" s="177" t="s">
        <v>9</v>
      </c>
      <c r="N34" s="179" t="s">
        <v>8</v>
      </c>
      <c r="O34" s="172" t="s">
        <v>7</v>
      </c>
      <c r="P34" s="41"/>
      <c r="Q34" s="54" t="s">
        <v>6</v>
      </c>
      <c r="R34" s="53"/>
      <c r="S34" s="53"/>
      <c r="T34" s="53"/>
      <c r="U34" s="53"/>
      <c r="V34" s="53"/>
      <c r="W34" s="52"/>
      <c r="X34" s="3"/>
    </row>
    <row r="35" spans="1:42" s="2" customFormat="1" ht="33.75" outlineLevel="1" x14ac:dyDescent="0.25">
      <c r="B35" s="161"/>
      <c r="C35" s="163"/>
      <c r="D35" s="173"/>
      <c r="E35" s="173"/>
      <c r="F35" s="173"/>
      <c r="G35" s="173"/>
      <c r="H35" s="167"/>
      <c r="I35" s="173"/>
      <c r="J35" s="173"/>
      <c r="K35" s="173"/>
      <c r="L35" s="173"/>
      <c r="M35" s="178"/>
      <c r="N35" s="180"/>
      <c r="O35" s="173"/>
      <c r="P35" s="41"/>
      <c r="Q35" s="26" t="s">
        <v>48</v>
      </c>
      <c r="R35" s="51"/>
      <c r="S35" s="51"/>
      <c r="T35" s="51"/>
      <c r="U35" s="51"/>
      <c r="V35" s="51"/>
      <c r="W35" s="50"/>
      <c r="X35" s="3"/>
    </row>
    <row r="36" spans="1:42" s="2" customFormat="1" outlineLevel="1" x14ac:dyDescent="0.25">
      <c r="B36" s="162"/>
      <c r="C36" s="164"/>
      <c r="D36" s="173"/>
      <c r="E36" s="173"/>
      <c r="F36" s="173"/>
      <c r="G36" s="173"/>
      <c r="H36" s="168"/>
      <c r="I36" s="173"/>
      <c r="J36" s="173"/>
      <c r="K36" s="175"/>
      <c r="L36" s="173"/>
      <c r="M36" s="178"/>
      <c r="N36" s="180"/>
      <c r="O36" s="173"/>
      <c r="P36" s="41"/>
      <c r="Q36" s="17">
        <v>1</v>
      </c>
      <c r="R36" s="49">
        <v>1</v>
      </c>
      <c r="S36" s="49">
        <v>1</v>
      </c>
      <c r="T36" s="49">
        <v>1</v>
      </c>
      <c r="U36" s="49">
        <v>1</v>
      </c>
      <c r="V36" s="49">
        <v>1</v>
      </c>
      <c r="W36" s="49">
        <v>1</v>
      </c>
      <c r="X36" s="3"/>
    </row>
    <row r="37" spans="1:42" s="100" customFormat="1" ht="33.75" outlineLevel="1" x14ac:dyDescent="0.25">
      <c r="B37" s="22" t="s">
        <v>101</v>
      </c>
      <c r="C37" s="111" t="s">
        <v>271</v>
      </c>
      <c r="D37" s="19" t="s">
        <v>46</v>
      </c>
      <c r="E37" s="19" t="s">
        <v>45</v>
      </c>
      <c r="F37" s="19" t="s">
        <v>47</v>
      </c>
      <c r="G37" s="19" t="s">
        <v>273</v>
      </c>
      <c r="H37" s="20" t="str">
        <f>IF(B37&lt;&gt;"",SUBSTITUTE(VLOOKUP(B37,LabelListLookUp,2,FALSE),", ","," &amp; CHAR(10)),"")</f>
        <v/>
      </c>
      <c r="I37" s="19" t="s">
        <v>104</v>
      </c>
      <c r="J37" s="19"/>
      <c r="K37" s="20" t="str">
        <f>WPtarget</f>
        <v>RAN5#96-e</v>
      </c>
      <c r="L37" s="19"/>
      <c r="M37" s="18"/>
      <c r="N37" s="24">
        <v>1</v>
      </c>
      <c r="O37" s="16" t="str" cm="1">
        <f t="array" ref="O37">IF(AND(H37&lt;&gt;"",H37&lt;&gt;"-"),IF(SUMPRODUCT($Q$36:$W$36,--(Q37:W37&lt;&gt;""))&gt;0,SUMPRODUCT($Q$36:$W$36,Q37:W37)/SUMPRODUCT($Q$36:$W$36,--(Q37:W37&lt;&gt;"")),""),"")</f>
        <v/>
      </c>
      <c r="P37" s="41"/>
      <c r="Q37" s="15">
        <v>0</v>
      </c>
      <c r="R37" s="15"/>
      <c r="S37" s="15"/>
      <c r="T37" s="15"/>
      <c r="U37" s="15"/>
      <c r="V37" s="15"/>
      <c r="W37" s="15"/>
      <c r="X37" s="3"/>
    </row>
    <row r="38" spans="1:42" s="2" customFormat="1" ht="135" outlineLevel="1" x14ac:dyDescent="0.25">
      <c r="B38" s="22" t="s">
        <v>100</v>
      </c>
      <c r="C38" s="111" t="s">
        <v>272</v>
      </c>
      <c r="D38" s="19" t="s">
        <v>46</v>
      </c>
      <c r="E38" s="19" t="s">
        <v>45</v>
      </c>
      <c r="F38" s="19" t="s">
        <v>47</v>
      </c>
      <c r="G38" s="19" t="s">
        <v>274</v>
      </c>
      <c r="H38" s="20" t="str">
        <f>IF(B38&lt;&gt;"",SUBSTITUTE(VLOOKUP(B38,LabelListLookUp,2,FALSE),", ","," &amp; CHAR(10)),"")</f>
        <v>n41 CBW (70)</v>
      </c>
      <c r="I38" s="19" t="s">
        <v>401</v>
      </c>
      <c r="J38" s="134"/>
      <c r="K38" s="20" t="str">
        <f>WPtarget</f>
        <v>RAN5#96-e</v>
      </c>
      <c r="L38" s="133"/>
      <c r="M38" s="18" t="s">
        <v>460</v>
      </c>
      <c r="N38" s="24">
        <v>1</v>
      </c>
      <c r="O38" s="16" cm="1">
        <f t="array" ref="O38">IF(AND(H38&lt;&gt;"",H38&lt;&gt;"-"),IF(SUMPRODUCT($Q$36:$W$36,--(Q38:W38&lt;&gt;""))&gt;0,SUMPRODUCT($Q$36:$W$36,Q38:W38)/SUMPRODUCT($Q$36:$W$36,--(Q38:W38&lt;&gt;"")),""),"")</f>
        <v>1</v>
      </c>
      <c r="P38" s="41"/>
      <c r="Q38" s="15">
        <v>1</v>
      </c>
      <c r="R38" s="15"/>
      <c r="S38" s="15"/>
      <c r="T38" s="15"/>
      <c r="U38" s="15"/>
      <c r="V38" s="15"/>
      <c r="W38" s="15"/>
      <c r="X38" s="3"/>
    </row>
    <row r="39" spans="1:42" s="2" customFormat="1" outlineLevel="1" x14ac:dyDescent="0.25">
      <c r="B39" s="152" t="s">
        <v>0</v>
      </c>
      <c r="C39" s="153"/>
      <c r="D39" s="153"/>
      <c r="E39" s="153"/>
      <c r="F39" s="153"/>
      <c r="G39" s="153"/>
      <c r="H39" s="153"/>
      <c r="I39" s="153"/>
      <c r="J39" s="153"/>
      <c r="K39" s="153"/>
      <c r="L39" s="153"/>
      <c r="M39" s="153"/>
      <c r="N39" s="153"/>
      <c r="O39" s="153"/>
      <c r="P39" s="13"/>
      <c r="Q39" s="13"/>
      <c r="R39" s="13"/>
      <c r="S39" s="13"/>
      <c r="T39" s="13"/>
      <c r="U39" s="13"/>
      <c r="V39" s="13"/>
      <c r="W39" s="12"/>
      <c r="X39" s="3"/>
    </row>
    <row r="40" spans="1:42" s="2" customFormat="1" x14ac:dyDescent="0.25">
      <c r="B40" s="30"/>
      <c r="C40" s="30"/>
      <c r="D40" s="29"/>
      <c r="E40" s="29"/>
      <c r="F40" s="29"/>
      <c r="G40" s="29"/>
      <c r="H40" s="29"/>
      <c r="I40" s="29"/>
      <c r="J40" s="29"/>
      <c r="K40" s="29"/>
      <c r="L40" s="29"/>
      <c r="M40" s="29"/>
      <c r="N40" s="29"/>
      <c r="O40" s="29"/>
      <c r="P40" s="29"/>
      <c r="Q40" s="29"/>
      <c r="R40" s="29"/>
      <c r="S40" s="29"/>
      <c r="T40" s="29"/>
      <c r="U40" s="29"/>
      <c r="V40" s="29"/>
      <c r="W40" s="29"/>
      <c r="X40" s="3"/>
    </row>
    <row r="41" spans="1:42" s="46" customFormat="1" ht="18" x14ac:dyDescent="0.25">
      <c r="A41" s="47"/>
      <c r="B41" s="159" t="s">
        <v>44</v>
      </c>
      <c r="C41" s="160"/>
      <c r="D41" s="160"/>
      <c r="E41" s="160"/>
      <c r="F41" s="160"/>
      <c r="G41" s="160"/>
      <c r="H41" s="160"/>
      <c r="I41" s="160"/>
      <c r="J41" s="160"/>
      <c r="K41" s="160"/>
      <c r="L41" s="160"/>
      <c r="M41" s="160"/>
      <c r="N41" s="160"/>
      <c r="O41" s="160"/>
      <c r="P41" s="28"/>
      <c r="Q41" s="28"/>
      <c r="R41" s="28"/>
      <c r="S41" s="28"/>
      <c r="T41" s="28"/>
      <c r="U41" s="28"/>
      <c r="V41" s="28"/>
      <c r="W41" s="27"/>
      <c r="X41" s="47"/>
      <c r="Y41" s="47"/>
      <c r="Z41" s="47"/>
      <c r="AA41" s="47"/>
      <c r="AB41" s="47"/>
      <c r="AC41" s="47"/>
      <c r="AD41" s="47"/>
      <c r="AE41" s="47"/>
      <c r="AF41" s="47"/>
      <c r="AG41" s="47"/>
      <c r="AH41" s="47"/>
      <c r="AI41" s="47"/>
      <c r="AJ41" s="47"/>
      <c r="AK41" s="47"/>
      <c r="AL41" s="47"/>
      <c r="AM41" s="47"/>
      <c r="AN41" s="47"/>
      <c r="AO41" s="47"/>
      <c r="AP41" s="47"/>
    </row>
    <row r="42" spans="1:42" s="46" customFormat="1" ht="18" x14ac:dyDescent="0.25">
      <c r="A42" s="47"/>
      <c r="B42" s="159" t="s">
        <v>43</v>
      </c>
      <c r="C42" s="160"/>
      <c r="D42" s="160"/>
      <c r="E42" s="160"/>
      <c r="F42" s="160"/>
      <c r="G42" s="160"/>
      <c r="H42" s="160"/>
      <c r="I42" s="160"/>
      <c r="J42" s="160"/>
      <c r="K42" s="160"/>
      <c r="L42" s="160"/>
      <c r="M42" s="160"/>
      <c r="N42" s="160"/>
      <c r="O42" s="160"/>
      <c r="P42" s="28"/>
      <c r="Q42" s="28"/>
      <c r="R42" s="28"/>
      <c r="S42" s="28"/>
      <c r="T42" s="28"/>
      <c r="U42" s="28"/>
      <c r="V42" s="28"/>
      <c r="W42" s="27"/>
      <c r="X42" s="47"/>
      <c r="Y42" s="47"/>
      <c r="Z42" s="47"/>
      <c r="AA42" s="47"/>
      <c r="AB42" s="47"/>
      <c r="AC42" s="47"/>
      <c r="AD42" s="47"/>
      <c r="AE42" s="47"/>
      <c r="AF42" s="47"/>
      <c r="AG42" s="47"/>
      <c r="AH42" s="47"/>
      <c r="AI42" s="47"/>
      <c r="AJ42" s="47"/>
      <c r="AK42" s="47"/>
      <c r="AL42" s="47"/>
      <c r="AM42" s="47"/>
      <c r="AN42" s="47"/>
      <c r="AO42" s="47"/>
      <c r="AP42" s="47"/>
    </row>
    <row r="43" spans="1:42" ht="14.25" customHeight="1" outlineLevel="1" x14ac:dyDescent="0.25">
      <c r="B43" s="161" t="s">
        <v>19</v>
      </c>
      <c r="C43" s="162" t="s">
        <v>18</v>
      </c>
      <c r="D43" s="155" t="s">
        <v>17</v>
      </c>
      <c r="E43" s="155" t="s">
        <v>16</v>
      </c>
      <c r="F43" s="155" t="s">
        <v>15</v>
      </c>
      <c r="G43" s="155" t="s">
        <v>14</v>
      </c>
      <c r="H43" s="166" t="s">
        <v>102</v>
      </c>
      <c r="I43" s="155" t="s">
        <v>13</v>
      </c>
      <c r="J43" s="155" t="s">
        <v>12</v>
      </c>
      <c r="K43" s="155" t="s">
        <v>11</v>
      </c>
      <c r="L43" s="155" t="s">
        <v>10</v>
      </c>
      <c r="M43" s="154" t="s">
        <v>9</v>
      </c>
      <c r="N43" s="174" t="s">
        <v>8</v>
      </c>
      <c r="O43" s="155" t="s">
        <v>7</v>
      </c>
      <c r="P43" s="41"/>
      <c r="Q43" s="156" t="s">
        <v>6</v>
      </c>
      <c r="R43" s="157"/>
      <c r="S43" s="157"/>
      <c r="T43" s="157"/>
      <c r="U43" s="157"/>
      <c r="V43" s="157"/>
      <c r="W43" s="158"/>
    </row>
    <row r="44" spans="1:42" ht="22.5" outlineLevel="1" x14ac:dyDescent="0.25">
      <c r="B44" s="161"/>
      <c r="C44" s="163"/>
      <c r="D44" s="155"/>
      <c r="E44" s="155"/>
      <c r="F44" s="155"/>
      <c r="G44" s="155"/>
      <c r="H44" s="167"/>
      <c r="I44" s="155"/>
      <c r="J44" s="155"/>
      <c r="K44" s="155"/>
      <c r="L44" s="155"/>
      <c r="M44" s="154"/>
      <c r="N44" s="174"/>
      <c r="O44" s="155"/>
      <c r="P44" s="41"/>
      <c r="Q44" s="26" t="s">
        <v>42</v>
      </c>
      <c r="R44" s="37"/>
      <c r="S44" s="37"/>
      <c r="T44" s="37"/>
      <c r="U44" s="37"/>
      <c r="V44" s="37"/>
      <c r="W44" s="37"/>
    </row>
    <row r="45" spans="1:42" outlineLevel="1" x14ac:dyDescent="0.25">
      <c r="B45" s="162"/>
      <c r="C45" s="164"/>
      <c r="D45" s="155"/>
      <c r="E45" s="155"/>
      <c r="F45" s="155"/>
      <c r="G45" s="155"/>
      <c r="H45" s="168"/>
      <c r="I45" s="155"/>
      <c r="J45" s="155"/>
      <c r="K45" s="155"/>
      <c r="L45" s="155"/>
      <c r="M45" s="154"/>
      <c r="N45" s="174"/>
      <c r="O45" s="155"/>
      <c r="P45" s="41"/>
      <c r="Q45" s="24">
        <v>1</v>
      </c>
      <c r="R45" s="36"/>
      <c r="S45" s="36"/>
      <c r="T45" s="36"/>
      <c r="U45" s="36"/>
      <c r="V45" s="36"/>
      <c r="W45" s="36"/>
    </row>
    <row r="46" spans="1:42" ht="45" customHeight="1" outlineLevel="1" x14ac:dyDescent="0.25">
      <c r="B46" s="22" t="s">
        <v>101</v>
      </c>
      <c r="C46" s="21" t="s">
        <v>89</v>
      </c>
      <c r="D46" s="19" t="s">
        <v>41</v>
      </c>
      <c r="E46" s="19" t="s">
        <v>39</v>
      </c>
      <c r="F46" s="19" t="s">
        <v>105</v>
      </c>
      <c r="G46" s="19" t="s">
        <v>109</v>
      </c>
      <c r="H46" s="20" t="str">
        <f>IF(B46&lt;&gt;"",SUBSTITUTE(VLOOKUP(B46,LabelListLookUp,2,FALSE),", ","," &amp; CHAR(10)),"")</f>
        <v/>
      </c>
      <c r="I46" s="45" t="s">
        <v>106</v>
      </c>
      <c r="J46" s="19"/>
      <c r="K46" s="20" t="str">
        <f>WPtarget</f>
        <v>RAN5#96-e</v>
      </c>
      <c r="L46" s="19"/>
      <c r="M46" s="18"/>
      <c r="N46" s="44">
        <v>1</v>
      </c>
      <c r="O46" s="16" t="str" cm="1">
        <f t="array" ref="O46">IF(AND(H46&lt;&gt;"",H46&lt;&gt;"-"),IF(SUMPRODUCT($Q$45:$W$45,--(Q46:W46&lt;&gt;""))&gt;0,SUMPRODUCT($Q$45:$W$45,Q46:W46)/SUMPRODUCT($Q$45:$W$45,--(Q46:W46&lt;&gt;"")),""),"")</f>
        <v/>
      </c>
      <c r="P46" s="41"/>
      <c r="Q46" s="15">
        <v>0</v>
      </c>
      <c r="R46" s="15"/>
      <c r="S46" s="15"/>
      <c r="T46" s="15"/>
      <c r="U46" s="15"/>
      <c r="V46" s="15"/>
      <c r="W46" s="15"/>
    </row>
    <row r="47" spans="1:42" ht="33.75" outlineLevel="1" x14ac:dyDescent="0.25">
      <c r="A47" s="95"/>
      <c r="B47" s="22" t="s">
        <v>100</v>
      </c>
      <c r="C47" s="21" t="s">
        <v>90</v>
      </c>
      <c r="D47" s="19" t="s">
        <v>41</v>
      </c>
      <c r="E47" s="19" t="s">
        <v>39</v>
      </c>
      <c r="F47" s="19" t="s">
        <v>105</v>
      </c>
      <c r="G47" s="19" t="s">
        <v>108</v>
      </c>
      <c r="H47" s="20" t="str">
        <f>IF(B47&lt;&gt;"",SUBSTITUTE(VLOOKUP(B47,LabelListLookUp,2,FALSE),", ","," &amp; CHAR(10)),"")</f>
        <v>n41 CBW (70)</v>
      </c>
      <c r="I47" s="45" t="s">
        <v>107</v>
      </c>
      <c r="J47" s="19"/>
      <c r="K47" s="20" t="str">
        <f>WPtarget</f>
        <v>RAN5#96-e</v>
      </c>
      <c r="L47" s="19" t="s">
        <v>452</v>
      </c>
      <c r="M47" s="18"/>
      <c r="N47" s="44">
        <v>1</v>
      </c>
      <c r="O47" s="16" cm="1">
        <f t="array" ref="O47">IF(AND(H47&lt;&gt;"",H47&lt;&gt;"-"),IF(SUMPRODUCT($Q$45:$W$45,--(Q47:W47&lt;&gt;""))&gt;0,SUMPRODUCT($Q$45:$W$45,Q47:W47)/SUMPRODUCT($Q$45:$W$45,--(Q47:W47&lt;&gt;"")),""),"")</f>
        <v>1</v>
      </c>
      <c r="P47" s="41"/>
      <c r="Q47" s="15">
        <v>1</v>
      </c>
      <c r="R47" s="15"/>
      <c r="S47" s="15"/>
      <c r="T47" s="15"/>
      <c r="U47" s="15"/>
      <c r="V47" s="15"/>
      <c r="W47" s="15"/>
      <c r="Y47" s="95"/>
      <c r="Z47" s="95"/>
      <c r="AA47" s="95"/>
      <c r="AB47" s="95"/>
      <c r="AC47" s="95"/>
      <c r="AD47" s="95"/>
      <c r="AE47" s="95"/>
      <c r="AF47" s="95"/>
      <c r="AG47" s="95"/>
      <c r="AH47" s="95"/>
      <c r="AI47" s="95"/>
      <c r="AJ47" s="95"/>
      <c r="AK47" s="95"/>
      <c r="AL47" s="95"/>
      <c r="AM47" s="95"/>
      <c r="AN47" s="95"/>
      <c r="AO47" s="95"/>
      <c r="AP47" s="95"/>
    </row>
    <row r="48" spans="1:42" ht="45" customHeight="1" outlineLevel="1" x14ac:dyDescent="0.25">
      <c r="A48" s="100"/>
      <c r="B48" s="22" t="s">
        <v>101</v>
      </c>
      <c r="C48" s="21" t="s">
        <v>113</v>
      </c>
      <c r="D48" s="19" t="s">
        <v>41</v>
      </c>
      <c r="E48" s="19" t="s">
        <v>39</v>
      </c>
      <c r="F48" s="19" t="s">
        <v>105</v>
      </c>
      <c r="G48" s="19" t="s">
        <v>115</v>
      </c>
      <c r="H48" s="20" t="str">
        <f>IF(B48&lt;&gt;"",SUBSTITUTE(VLOOKUP(B48,LabelListLookUp,2,FALSE),", ","," &amp; CHAR(10)),"")</f>
        <v/>
      </c>
      <c r="I48" s="45" t="s">
        <v>117</v>
      </c>
      <c r="J48" s="19"/>
      <c r="K48" s="20" t="str">
        <f>WPtarget</f>
        <v>RAN5#96-e</v>
      </c>
      <c r="L48" s="19"/>
      <c r="M48" s="18"/>
      <c r="N48" s="44">
        <v>1</v>
      </c>
      <c r="O48" s="16" t="str" cm="1">
        <f t="array" ref="O48">IF(AND(H48&lt;&gt;"",H48&lt;&gt;"-"),IF(SUMPRODUCT($Q$45:$W$45,--(Q48:W48&lt;&gt;""))&gt;0,SUMPRODUCT($Q$45:$W$45,Q48:W48)/SUMPRODUCT($Q$45:$W$45,--(Q48:W48&lt;&gt;"")),""),"")</f>
        <v/>
      </c>
      <c r="P48" s="41"/>
      <c r="Q48" s="15">
        <v>0</v>
      </c>
      <c r="R48" s="15"/>
      <c r="S48" s="15"/>
      <c r="T48" s="15"/>
      <c r="U48" s="15"/>
      <c r="V48" s="15"/>
      <c r="W48" s="15"/>
      <c r="Y48" s="100"/>
      <c r="Z48" s="100"/>
      <c r="AA48" s="100"/>
      <c r="AB48" s="100"/>
      <c r="AC48" s="100"/>
      <c r="AD48" s="100"/>
      <c r="AE48" s="100"/>
      <c r="AF48" s="100"/>
      <c r="AG48" s="100"/>
      <c r="AH48" s="100"/>
      <c r="AI48" s="100"/>
      <c r="AJ48" s="100"/>
      <c r="AK48" s="100"/>
      <c r="AL48" s="100"/>
      <c r="AM48" s="100"/>
      <c r="AN48" s="100"/>
      <c r="AO48" s="100"/>
      <c r="AP48" s="100"/>
    </row>
    <row r="49" spans="1:42" ht="33.75" outlineLevel="1" x14ac:dyDescent="0.25">
      <c r="A49" s="100"/>
      <c r="B49" s="22" t="s">
        <v>100</v>
      </c>
      <c r="C49" s="21" t="s">
        <v>112</v>
      </c>
      <c r="D49" s="19" t="s">
        <v>41</v>
      </c>
      <c r="E49" s="19" t="s">
        <v>39</v>
      </c>
      <c r="F49" s="19" t="s">
        <v>116</v>
      </c>
      <c r="G49" s="19" t="s">
        <v>115</v>
      </c>
      <c r="H49" s="20" t="str">
        <f>IF(B49&lt;&gt;"",SUBSTITUTE(VLOOKUP(B49,LabelListLookUp,2,FALSE),", ","," &amp; CHAR(10)),"")</f>
        <v>n41 CBW (70)</v>
      </c>
      <c r="I49" s="45" t="s">
        <v>237</v>
      </c>
      <c r="J49" s="19"/>
      <c r="K49" s="20" t="str">
        <f>WPtarget</f>
        <v>RAN5#96-e</v>
      </c>
      <c r="L49" s="19"/>
      <c r="M49" s="18" t="s">
        <v>442</v>
      </c>
      <c r="N49" s="44">
        <v>1</v>
      </c>
      <c r="O49" s="16" cm="1">
        <f t="array" ref="O49">IF(AND(H49&lt;&gt;"",H49&lt;&gt;"-"),IF(SUMPRODUCT($Q$45:$W$45,--(Q49:W49&lt;&gt;""))&gt;0,SUMPRODUCT($Q$45:$W$45,Q49:W49)/SUMPRODUCT($Q$45:$W$45,--(Q49:W49&lt;&gt;"")),""),"")</f>
        <v>1</v>
      </c>
      <c r="P49" s="41"/>
      <c r="Q49" s="15">
        <v>1</v>
      </c>
      <c r="R49" s="15"/>
      <c r="S49" s="15"/>
      <c r="T49" s="15"/>
      <c r="U49" s="15"/>
      <c r="V49" s="15"/>
      <c r="W49" s="15"/>
      <c r="Y49" s="100"/>
      <c r="Z49" s="100"/>
      <c r="AA49" s="100"/>
      <c r="AB49" s="100"/>
      <c r="AC49" s="100"/>
      <c r="AD49" s="100"/>
      <c r="AE49" s="100"/>
      <c r="AF49" s="100"/>
      <c r="AG49" s="100"/>
      <c r="AH49" s="100"/>
      <c r="AI49" s="100"/>
      <c r="AJ49" s="100"/>
      <c r="AK49" s="100"/>
      <c r="AL49" s="100"/>
      <c r="AM49" s="100"/>
      <c r="AN49" s="100"/>
      <c r="AO49" s="100"/>
      <c r="AP49" s="100"/>
    </row>
    <row r="50" spans="1:42" ht="45" outlineLevel="1" x14ac:dyDescent="0.25">
      <c r="B50" s="22" t="s">
        <v>101</v>
      </c>
      <c r="C50" s="21" t="s">
        <v>114</v>
      </c>
      <c r="D50" s="19" t="s">
        <v>40</v>
      </c>
      <c r="E50" s="19" t="s">
        <v>39</v>
      </c>
      <c r="F50" s="19" t="s">
        <v>110</v>
      </c>
      <c r="G50" s="19" t="s">
        <v>118</v>
      </c>
      <c r="H50" s="20" t="str">
        <f>IF(B50&lt;&gt;"",SUBSTITUTE(VLOOKUP(B50,LabelListLookUp,2,FALSE),", ","," &amp; CHAR(10)),"")</f>
        <v/>
      </c>
      <c r="I50" s="45" t="s">
        <v>111</v>
      </c>
      <c r="J50" s="19"/>
      <c r="K50" s="20" t="str">
        <f>WPtarget</f>
        <v>RAN5#96-e</v>
      </c>
      <c r="L50" s="19"/>
      <c r="M50" s="18"/>
      <c r="N50" s="44">
        <v>1</v>
      </c>
      <c r="O50" s="16" t="str" cm="1">
        <f t="array" ref="O50">IF(AND(H50&lt;&gt;"",H50&lt;&gt;"-"),IF(SUMPRODUCT($Q$45:$W$45,--(Q50:W50&lt;&gt;""))&gt;0,SUMPRODUCT($Q$45:$W$45,Q50:W50)/SUMPRODUCT($Q$45:$W$45,--(Q50:W50&lt;&gt;"")),""),"")</f>
        <v/>
      </c>
      <c r="P50" s="41"/>
      <c r="Q50" s="15">
        <v>0</v>
      </c>
      <c r="R50" s="15"/>
      <c r="S50" s="15"/>
      <c r="T50" s="15"/>
      <c r="U50" s="15"/>
      <c r="V50" s="15"/>
      <c r="W50" s="15"/>
    </row>
    <row r="51" spans="1:42" outlineLevel="1" x14ac:dyDescent="0.25">
      <c r="B51" s="152" t="s">
        <v>0</v>
      </c>
      <c r="C51" s="153"/>
      <c r="D51" s="153"/>
      <c r="E51" s="153"/>
      <c r="F51" s="153"/>
      <c r="G51" s="153"/>
      <c r="H51" s="153"/>
      <c r="I51" s="153"/>
      <c r="J51" s="153"/>
      <c r="K51" s="153"/>
      <c r="L51" s="153"/>
      <c r="M51" s="153"/>
      <c r="N51" s="153"/>
      <c r="O51" s="153"/>
      <c r="P51" s="13"/>
      <c r="Q51" s="13"/>
      <c r="R51" s="13"/>
      <c r="S51" s="13"/>
      <c r="T51" s="13"/>
      <c r="U51" s="13"/>
      <c r="V51" s="13"/>
      <c r="W51" s="12"/>
    </row>
    <row r="52" spans="1:42" s="2" customFormat="1" outlineLevel="1" x14ac:dyDescent="0.25">
      <c r="B52" s="30"/>
      <c r="C52" s="30"/>
      <c r="D52" s="29"/>
      <c r="E52" s="29"/>
      <c r="F52" s="29"/>
      <c r="G52" s="29"/>
      <c r="H52" s="29"/>
      <c r="I52" s="29"/>
      <c r="J52" s="29"/>
      <c r="K52" s="29"/>
      <c r="L52" s="29"/>
      <c r="M52" s="29"/>
      <c r="N52" s="29"/>
      <c r="O52" s="29"/>
      <c r="P52" s="29"/>
      <c r="Q52" s="29"/>
      <c r="R52" s="29"/>
      <c r="S52" s="29"/>
      <c r="T52" s="29"/>
      <c r="U52" s="29"/>
      <c r="V52" s="29"/>
      <c r="W52" s="29"/>
      <c r="X52" s="3"/>
    </row>
    <row r="53" spans="1:42" ht="18" x14ac:dyDescent="0.25">
      <c r="B53" s="159" t="s">
        <v>38</v>
      </c>
      <c r="C53" s="160"/>
      <c r="D53" s="160"/>
      <c r="E53" s="160"/>
      <c r="F53" s="160"/>
      <c r="G53" s="160"/>
      <c r="H53" s="160"/>
      <c r="I53" s="160"/>
      <c r="J53" s="160"/>
      <c r="K53" s="160"/>
      <c r="L53" s="160"/>
      <c r="M53" s="160"/>
      <c r="N53" s="160"/>
      <c r="O53" s="160"/>
      <c r="P53" s="28"/>
      <c r="Q53" s="28"/>
      <c r="R53" s="28"/>
      <c r="S53" s="28"/>
      <c r="T53" s="28"/>
      <c r="U53" s="28"/>
      <c r="V53" s="28"/>
      <c r="W53" s="27"/>
    </row>
    <row r="54" spans="1:42" ht="14.25" customHeight="1" outlineLevel="1" x14ac:dyDescent="0.25">
      <c r="B54" s="161" t="s">
        <v>19</v>
      </c>
      <c r="C54" s="162" t="s">
        <v>18</v>
      </c>
      <c r="D54" s="155" t="s">
        <v>17</v>
      </c>
      <c r="E54" s="155" t="s">
        <v>16</v>
      </c>
      <c r="F54" s="155" t="s">
        <v>15</v>
      </c>
      <c r="G54" s="155" t="s">
        <v>14</v>
      </c>
      <c r="H54" s="166" t="s">
        <v>102</v>
      </c>
      <c r="I54" s="155" t="s">
        <v>13</v>
      </c>
      <c r="J54" s="155" t="s">
        <v>12</v>
      </c>
      <c r="K54" s="155" t="s">
        <v>11</v>
      </c>
      <c r="L54" s="155" t="s">
        <v>10</v>
      </c>
      <c r="M54" s="154" t="s">
        <v>9</v>
      </c>
      <c r="N54" s="165" t="s">
        <v>8</v>
      </c>
      <c r="O54" s="155" t="s">
        <v>7</v>
      </c>
      <c r="P54" s="41"/>
      <c r="Q54" s="156" t="s">
        <v>6</v>
      </c>
      <c r="R54" s="157"/>
      <c r="S54" s="157"/>
      <c r="T54" s="157"/>
      <c r="U54" s="157"/>
      <c r="V54" s="157"/>
      <c r="W54" s="158"/>
    </row>
    <row r="55" spans="1:42" ht="22.5" outlineLevel="1" x14ac:dyDescent="0.25">
      <c r="B55" s="161"/>
      <c r="C55" s="163"/>
      <c r="D55" s="155"/>
      <c r="E55" s="155"/>
      <c r="F55" s="155"/>
      <c r="G55" s="155"/>
      <c r="H55" s="167"/>
      <c r="I55" s="155"/>
      <c r="J55" s="155"/>
      <c r="K55" s="155"/>
      <c r="L55" s="155"/>
      <c r="M55" s="154"/>
      <c r="N55" s="165"/>
      <c r="O55" s="155"/>
      <c r="P55" s="41"/>
      <c r="Q55" s="26" t="s">
        <v>37</v>
      </c>
      <c r="R55" s="37"/>
      <c r="S55" s="37"/>
      <c r="T55" s="37"/>
      <c r="U55" s="37"/>
      <c r="V55" s="37"/>
      <c r="W55" s="37"/>
    </row>
    <row r="56" spans="1:42" outlineLevel="1" x14ac:dyDescent="0.25">
      <c r="B56" s="162"/>
      <c r="C56" s="164"/>
      <c r="D56" s="155"/>
      <c r="E56" s="155"/>
      <c r="F56" s="155"/>
      <c r="G56" s="155"/>
      <c r="H56" s="168"/>
      <c r="I56" s="155"/>
      <c r="J56" s="155"/>
      <c r="K56" s="155"/>
      <c r="L56" s="155"/>
      <c r="M56" s="154"/>
      <c r="N56" s="165"/>
      <c r="O56" s="155"/>
      <c r="P56" s="41"/>
      <c r="Q56" s="24">
        <v>1</v>
      </c>
      <c r="R56" s="36"/>
      <c r="S56" s="36"/>
      <c r="T56" s="36"/>
      <c r="U56" s="36"/>
      <c r="V56" s="36"/>
      <c r="W56" s="36"/>
    </row>
    <row r="57" spans="1:42" ht="22.5" outlineLevel="1" x14ac:dyDescent="0.25">
      <c r="B57" s="22" t="s">
        <v>101</v>
      </c>
      <c r="C57" s="21" t="s">
        <v>36</v>
      </c>
      <c r="D57" s="19" t="s">
        <v>429</v>
      </c>
      <c r="E57" s="19" t="s">
        <v>26</v>
      </c>
      <c r="F57" s="19">
        <v>5.2</v>
      </c>
      <c r="G57" s="19" t="s">
        <v>127</v>
      </c>
      <c r="H57" s="20" t="str">
        <f t="shared" ref="H57:H66" si="0">IF(B57&lt;&gt;"",SUBSTITUTE(VLOOKUP(B57,LabelListLookUp,2,FALSE),", ","," &amp; CHAR(10)),"")</f>
        <v/>
      </c>
      <c r="I57" s="109" t="s">
        <v>133</v>
      </c>
      <c r="J57" s="19"/>
      <c r="K57" s="20" t="str">
        <f t="shared" ref="K57:K66" si="1">WPtarget</f>
        <v>RAN5#96-e</v>
      </c>
      <c r="L57" s="19"/>
      <c r="M57" s="18"/>
      <c r="N57" s="44">
        <v>1</v>
      </c>
      <c r="O57" s="16" t="str" cm="1">
        <f t="array" ref="O57">IF(AND(H57&lt;&gt;"",H57&lt;&gt;"-"),IF(SUMPRODUCT($Q$56:$W$56,--(Q57:W57&lt;&gt;""))&gt;0,SUMPRODUCT($Q$56:$W$56,Q57:W57)/SUMPRODUCT($Q$56:$W$56,--(Q57:W57&lt;&gt;"")),""),"")</f>
        <v/>
      </c>
      <c r="P57" s="41"/>
      <c r="Q57" s="15">
        <v>0</v>
      </c>
      <c r="R57" s="15"/>
      <c r="S57" s="15"/>
      <c r="T57" s="15"/>
      <c r="U57" s="15"/>
      <c r="V57" s="15"/>
      <c r="W57" s="15"/>
    </row>
    <row r="58" spans="1:42" ht="22.5" outlineLevel="1" x14ac:dyDescent="0.25">
      <c r="A58" s="100"/>
      <c r="B58" s="22" t="s">
        <v>100</v>
      </c>
      <c r="C58" s="21" t="s">
        <v>35</v>
      </c>
      <c r="D58" s="19" t="s">
        <v>429</v>
      </c>
      <c r="E58" s="19" t="s">
        <v>26</v>
      </c>
      <c r="F58" s="19" t="s">
        <v>238</v>
      </c>
      <c r="G58" s="19" t="s">
        <v>239</v>
      </c>
      <c r="H58" s="20" t="str">
        <f t="shared" ref="H58" si="2">IF(B58&lt;&gt;"",SUBSTITUTE(VLOOKUP(B58,LabelListLookUp,2,FALSE),", ","," &amp; CHAR(10)),"")</f>
        <v>n41 CBW (70)</v>
      </c>
      <c r="I58" s="109" t="s">
        <v>240</v>
      </c>
      <c r="J58" s="19"/>
      <c r="K58" s="20" t="str">
        <f t="shared" si="1"/>
        <v>RAN5#96-e</v>
      </c>
      <c r="L58" s="19"/>
      <c r="M58" s="18" t="s">
        <v>443</v>
      </c>
      <c r="N58" s="44">
        <v>1</v>
      </c>
      <c r="O58" s="16" cm="1">
        <f t="array" ref="O58">IF(AND(H58&lt;&gt;"",H58&lt;&gt;"-"),IF(SUMPRODUCT($Q$56:$W$56,--(Q58:W58&lt;&gt;""))&gt;0,SUMPRODUCT($Q$56:$W$56,Q58:W58)/SUMPRODUCT($Q$56:$W$56,--(Q58:W58&lt;&gt;"")),""),"")</f>
        <v>1</v>
      </c>
      <c r="P58" s="41"/>
      <c r="Q58" s="15">
        <v>1</v>
      </c>
      <c r="R58" s="15"/>
      <c r="S58" s="15"/>
      <c r="T58" s="15"/>
      <c r="U58" s="15"/>
      <c r="V58" s="15"/>
      <c r="W58" s="15"/>
      <c r="Y58" s="100"/>
      <c r="Z58" s="100"/>
      <c r="AA58" s="100"/>
      <c r="AB58" s="100"/>
      <c r="AC58" s="100"/>
      <c r="AD58" s="100"/>
      <c r="AE58" s="100"/>
      <c r="AF58" s="100"/>
      <c r="AG58" s="100"/>
      <c r="AH58" s="100"/>
      <c r="AI58" s="100"/>
      <c r="AJ58" s="100"/>
      <c r="AK58" s="100"/>
      <c r="AL58" s="100"/>
      <c r="AM58" s="100"/>
      <c r="AN58" s="100"/>
      <c r="AO58" s="100"/>
      <c r="AP58" s="100"/>
    </row>
    <row r="59" spans="1:42" ht="39.75" customHeight="1" outlineLevel="1" x14ac:dyDescent="0.25">
      <c r="B59" s="22" t="s">
        <v>4</v>
      </c>
      <c r="C59" s="21" t="s">
        <v>124</v>
      </c>
      <c r="D59" s="19" t="s">
        <v>429</v>
      </c>
      <c r="E59" s="19" t="s">
        <v>26</v>
      </c>
      <c r="F59" s="19" t="s">
        <v>119</v>
      </c>
      <c r="G59" s="19" t="s">
        <v>128</v>
      </c>
      <c r="H59" s="20" t="str">
        <f t="shared" si="0"/>
        <v>n41 CBW (70)</v>
      </c>
      <c r="I59" s="109" t="s">
        <v>134</v>
      </c>
      <c r="J59" s="19"/>
      <c r="K59" s="20" t="str">
        <f t="shared" si="1"/>
        <v>RAN5#96-e</v>
      </c>
      <c r="L59" s="133" t="s">
        <v>449</v>
      </c>
      <c r="M59" s="18" t="s">
        <v>456</v>
      </c>
      <c r="N59" s="44">
        <v>1</v>
      </c>
      <c r="O59" s="16" cm="1">
        <f t="array" ref="O59">IF(AND(H59&lt;&gt;"",H59&lt;&gt;"-"),IF(SUMPRODUCT($Q$56:$W$56,--(Q59:W59&lt;&gt;""))&gt;0,SUMPRODUCT($Q$56:$W$56,Q59:W59)/SUMPRODUCT($Q$56:$W$56,--(Q59:W59&lt;&gt;"")),""),"")</f>
        <v>1</v>
      </c>
      <c r="P59" s="41"/>
      <c r="Q59" s="15">
        <v>1</v>
      </c>
      <c r="R59" s="15"/>
      <c r="S59" s="15"/>
      <c r="T59" s="15"/>
      <c r="U59" s="15"/>
      <c r="V59" s="15"/>
      <c r="W59" s="15"/>
    </row>
    <row r="60" spans="1:42" ht="33.75" outlineLevel="1" x14ac:dyDescent="0.25">
      <c r="B60" s="22" t="s">
        <v>101</v>
      </c>
      <c r="C60" s="21" t="s">
        <v>125</v>
      </c>
      <c r="D60" s="19" t="s">
        <v>429</v>
      </c>
      <c r="E60" s="19" t="s">
        <v>26</v>
      </c>
      <c r="F60" s="19" t="s">
        <v>120</v>
      </c>
      <c r="G60" s="19" t="s">
        <v>129</v>
      </c>
      <c r="H60" s="20" t="str">
        <f t="shared" si="0"/>
        <v/>
      </c>
      <c r="I60" s="110" t="s">
        <v>137</v>
      </c>
      <c r="J60" s="19"/>
      <c r="K60" s="20" t="str">
        <f t="shared" si="1"/>
        <v>RAN5#96-e</v>
      </c>
      <c r="L60" s="19"/>
      <c r="M60" s="18"/>
      <c r="N60" s="44">
        <v>1</v>
      </c>
      <c r="O60" s="16" t="str" cm="1">
        <f t="array" ref="O60">IF(AND(H60&lt;&gt;"",H60&lt;&gt;"-"),IF(SUMPRODUCT($Q$56:$W$56,--(Q60:W60&lt;&gt;""))&gt;0,SUMPRODUCT($Q$56:$W$56,Q60:W60)/SUMPRODUCT($Q$56:$W$56,--(Q60:W60&lt;&gt;"")),""),"")</f>
        <v/>
      </c>
      <c r="P60" s="41"/>
      <c r="Q60" s="15">
        <v>0</v>
      </c>
      <c r="R60" s="15"/>
      <c r="S60" s="15"/>
      <c r="T60" s="15"/>
      <c r="U60" s="15"/>
      <c r="V60" s="15"/>
      <c r="W60" s="15"/>
    </row>
    <row r="61" spans="1:42" ht="22.5" outlineLevel="1" x14ac:dyDescent="0.25">
      <c r="A61" s="100"/>
      <c r="B61" s="22" t="s">
        <v>101</v>
      </c>
      <c r="C61" s="21" t="s">
        <v>126</v>
      </c>
      <c r="D61" s="19" t="s">
        <v>429</v>
      </c>
      <c r="E61" s="19" t="s">
        <v>26</v>
      </c>
      <c r="F61" s="19" t="s">
        <v>121</v>
      </c>
      <c r="G61" s="19" t="s">
        <v>130</v>
      </c>
      <c r="H61" s="20" t="str">
        <f t="shared" ref="H61:H63" si="3">IF(B61&lt;&gt;"",SUBSTITUTE(VLOOKUP(B61,LabelListLookUp,2,FALSE),", ","," &amp; CHAR(10)),"")</f>
        <v/>
      </c>
      <c r="I61" s="110" t="s">
        <v>135</v>
      </c>
      <c r="J61" s="19"/>
      <c r="K61" s="20" t="str">
        <f t="shared" si="1"/>
        <v>RAN5#96-e</v>
      </c>
      <c r="L61" s="19"/>
      <c r="M61" s="18"/>
      <c r="N61" s="44">
        <v>1</v>
      </c>
      <c r="O61" s="16" t="str" cm="1">
        <f t="array" ref="O61">IF(AND(H61&lt;&gt;"",H61&lt;&gt;"-"),IF(SUMPRODUCT($Q$56:$W$56,--(Q61:W61&lt;&gt;""))&gt;0,SUMPRODUCT($Q$56:$W$56,Q61:W61)/SUMPRODUCT($Q$56:$W$56,--(Q61:W61&lt;&gt;"")),""),"")</f>
        <v/>
      </c>
      <c r="P61" s="41"/>
      <c r="Q61" s="15">
        <v>0</v>
      </c>
      <c r="R61" s="15"/>
      <c r="S61" s="15"/>
      <c r="T61" s="15"/>
      <c r="U61" s="15"/>
      <c r="V61" s="15"/>
      <c r="W61" s="15"/>
      <c r="Y61" s="100"/>
      <c r="Z61" s="100"/>
      <c r="AA61" s="100"/>
      <c r="AB61" s="100"/>
      <c r="AC61" s="100"/>
      <c r="AD61" s="100"/>
      <c r="AE61" s="100"/>
      <c r="AF61" s="100"/>
      <c r="AG61" s="100"/>
      <c r="AH61" s="100"/>
      <c r="AI61" s="100"/>
      <c r="AJ61" s="100"/>
      <c r="AK61" s="100"/>
      <c r="AL61" s="100"/>
      <c r="AM61" s="100"/>
      <c r="AN61" s="100"/>
      <c r="AO61" s="100"/>
      <c r="AP61" s="100"/>
    </row>
    <row r="62" spans="1:42" ht="22.5" outlineLevel="1" x14ac:dyDescent="0.25">
      <c r="A62" s="100"/>
      <c r="B62" s="22" t="s">
        <v>101</v>
      </c>
      <c r="C62" s="21" t="s">
        <v>34</v>
      </c>
      <c r="D62" s="19" t="s">
        <v>429</v>
      </c>
      <c r="E62" s="19" t="s">
        <v>26</v>
      </c>
      <c r="F62" s="19" t="s">
        <v>122</v>
      </c>
      <c r="G62" s="19" t="s">
        <v>131</v>
      </c>
      <c r="H62" s="20" t="str">
        <f t="shared" si="3"/>
        <v/>
      </c>
      <c r="I62" s="110" t="s">
        <v>136</v>
      </c>
      <c r="J62" s="19"/>
      <c r="K62" s="20" t="str">
        <f t="shared" si="1"/>
        <v>RAN5#96-e</v>
      </c>
      <c r="L62" s="19"/>
      <c r="M62" s="18"/>
      <c r="N62" s="35">
        <v>1</v>
      </c>
      <c r="O62" s="16" t="str" cm="1">
        <f t="array" ref="O62">IF(AND(H62&lt;&gt;"",H62&lt;&gt;"-"),IF(SUMPRODUCT($Q$56:$W$56,--(Q62:W62&lt;&gt;""))&gt;0,SUMPRODUCT($Q$56:$W$56,Q62:W62)/SUMPRODUCT($Q$56:$W$56,--(Q62:W62&lt;&gt;"")),""),"")</f>
        <v/>
      </c>
      <c r="P62" s="41"/>
      <c r="Q62" s="15">
        <v>0</v>
      </c>
      <c r="R62" s="15"/>
      <c r="S62" s="15"/>
      <c r="T62" s="15"/>
      <c r="U62" s="15"/>
      <c r="V62" s="15"/>
      <c r="W62" s="15"/>
      <c r="Y62" s="100"/>
      <c r="Z62" s="100"/>
      <c r="AA62" s="100"/>
      <c r="AB62" s="100"/>
      <c r="AC62" s="100"/>
      <c r="AD62" s="100"/>
      <c r="AE62" s="100"/>
      <c r="AF62" s="100"/>
      <c r="AG62" s="100"/>
      <c r="AH62" s="100"/>
      <c r="AI62" s="100"/>
      <c r="AJ62" s="100"/>
      <c r="AK62" s="100"/>
      <c r="AL62" s="100"/>
      <c r="AM62" s="100"/>
      <c r="AN62" s="100"/>
      <c r="AO62" s="100"/>
      <c r="AP62" s="100"/>
    </row>
    <row r="63" spans="1:42" ht="47.25" customHeight="1" outlineLevel="1" x14ac:dyDescent="0.25">
      <c r="A63" s="100"/>
      <c r="B63" s="22" t="s">
        <v>101</v>
      </c>
      <c r="C63" s="21" t="s">
        <v>33</v>
      </c>
      <c r="D63" s="19" t="s">
        <v>429</v>
      </c>
      <c r="E63" s="19" t="s">
        <v>26</v>
      </c>
      <c r="F63" s="19" t="s">
        <v>123</v>
      </c>
      <c r="G63" s="19" t="s">
        <v>132</v>
      </c>
      <c r="H63" s="20" t="str">
        <f t="shared" si="3"/>
        <v/>
      </c>
      <c r="I63" s="110" t="s">
        <v>250</v>
      </c>
      <c r="J63" s="19"/>
      <c r="K63" s="20" t="str">
        <f t="shared" si="1"/>
        <v>RAN5#96-e</v>
      </c>
      <c r="L63" s="19"/>
      <c r="M63" s="18"/>
      <c r="N63" s="35">
        <v>1</v>
      </c>
      <c r="O63" s="16" t="str" cm="1">
        <f t="array" ref="O63">IF(AND(H63&lt;&gt;"",H63&lt;&gt;"-"),IF(SUMPRODUCT($Q$56:$W$56,--(Q63:W63&lt;&gt;""))&gt;0,SUMPRODUCT($Q$56:$W$56,Q63:W63)/SUMPRODUCT($Q$56:$W$56,--(Q63:W63&lt;&gt;"")),""),"")</f>
        <v/>
      </c>
      <c r="P63" s="41"/>
      <c r="Q63" s="15">
        <v>0</v>
      </c>
      <c r="R63" s="15"/>
      <c r="S63" s="15"/>
      <c r="T63" s="15"/>
      <c r="U63" s="15"/>
      <c r="V63" s="15"/>
      <c r="W63" s="15"/>
      <c r="Y63" s="100"/>
      <c r="Z63" s="100"/>
      <c r="AA63" s="100"/>
      <c r="AB63" s="100"/>
      <c r="AC63" s="100"/>
      <c r="AD63" s="100"/>
      <c r="AE63" s="100"/>
      <c r="AF63" s="100"/>
      <c r="AG63" s="100"/>
      <c r="AH63" s="100"/>
      <c r="AI63" s="100"/>
      <c r="AJ63" s="100"/>
      <c r="AK63" s="100"/>
      <c r="AL63" s="100"/>
      <c r="AM63" s="100"/>
      <c r="AN63" s="100"/>
      <c r="AO63" s="100"/>
      <c r="AP63" s="100"/>
    </row>
    <row r="64" spans="1:42" ht="22.5" outlineLevel="1" x14ac:dyDescent="0.25">
      <c r="A64" s="95"/>
      <c r="B64" s="22" t="s">
        <v>100</v>
      </c>
      <c r="C64" s="21" t="s">
        <v>32</v>
      </c>
      <c r="D64" s="19" t="s">
        <v>429</v>
      </c>
      <c r="E64" s="19" t="s">
        <v>26</v>
      </c>
      <c r="F64" s="19" t="s">
        <v>241</v>
      </c>
      <c r="G64" s="19" t="s">
        <v>244</v>
      </c>
      <c r="H64" s="20" t="str">
        <f t="shared" si="0"/>
        <v>n41 CBW (70)</v>
      </c>
      <c r="I64" s="110" t="s">
        <v>247</v>
      </c>
      <c r="J64" s="19"/>
      <c r="K64" s="20" t="str">
        <f t="shared" si="1"/>
        <v>RAN5#96-e</v>
      </c>
      <c r="L64" s="19"/>
      <c r="M64" s="18" t="s">
        <v>443</v>
      </c>
      <c r="N64" s="44">
        <v>1</v>
      </c>
      <c r="O64" s="16" cm="1">
        <f t="array" ref="O64">IF(AND(H64&lt;&gt;"",H64&lt;&gt;"-"),IF(SUMPRODUCT($Q$56:$W$56,--(Q64:W64&lt;&gt;""))&gt;0,SUMPRODUCT($Q$56:$W$56,Q64:W64)/SUMPRODUCT($Q$56:$W$56,--(Q64:W64&lt;&gt;"")),""),"")</f>
        <v>1</v>
      </c>
      <c r="P64" s="41"/>
      <c r="Q64" s="15">
        <v>1</v>
      </c>
      <c r="R64" s="15"/>
      <c r="S64" s="15"/>
      <c r="T64" s="15"/>
      <c r="U64" s="15"/>
      <c r="V64" s="15"/>
      <c r="W64" s="15"/>
      <c r="Y64" s="95"/>
      <c r="Z64" s="95"/>
      <c r="AA64" s="95"/>
      <c r="AB64" s="95"/>
      <c r="AC64" s="95"/>
      <c r="AD64" s="95"/>
      <c r="AE64" s="95"/>
      <c r="AF64" s="95"/>
      <c r="AG64" s="95"/>
      <c r="AH64" s="95"/>
      <c r="AI64" s="95"/>
      <c r="AJ64" s="95"/>
      <c r="AK64" s="95"/>
      <c r="AL64" s="95"/>
      <c r="AM64" s="95"/>
      <c r="AN64" s="95"/>
      <c r="AO64" s="95"/>
      <c r="AP64" s="95"/>
    </row>
    <row r="65" spans="1:42" ht="34.5" customHeight="1" outlineLevel="1" x14ac:dyDescent="0.25">
      <c r="B65" s="22" t="s">
        <v>100</v>
      </c>
      <c r="C65" s="21" t="s">
        <v>31</v>
      </c>
      <c r="D65" s="19" t="s">
        <v>429</v>
      </c>
      <c r="E65" s="19" t="s">
        <v>26</v>
      </c>
      <c r="F65" s="19" t="s">
        <v>242</v>
      </c>
      <c r="G65" s="19" t="s">
        <v>245</v>
      </c>
      <c r="H65" s="20" t="str">
        <f t="shared" si="0"/>
        <v>n41 CBW (70)</v>
      </c>
      <c r="I65" s="110" t="s">
        <v>249</v>
      </c>
      <c r="J65" s="19"/>
      <c r="K65" s="20" t="str">
        <f>WPtarget</f>
        <v>RAN5#96-e</v>
      </c>
      <c r="L65" s="133" t="s">
        <v>450</v>
      </c>
      <c r="M65" s="18" t="s">
        <v>444</v>
      </c>
      <c r="N65" s="35">
        <v>1</v>
      </c>
      <c r="O65" s="16" cm="1">
        <f t="array" ref="O65">IF(AND(H65&lt;&gt;"",H65&lt;&gt;"-"),IF(SUMPRODUCT($Q$56:$W$56,--(Q65:W65&lt;&gt;""))&gt;0,SUMPRODUCT($Q$56:$W$56,Q65:W65)/SUMPRODUCT($Q$56:$W$56,--(Q65:W65&lt;&gt;"")),""),"")</f>
        <v>1</v>
      </c>
      <c r="P65" s="41"/>
      <c r="Q65" s="15">
        <v>1</v>
      </c>
      <c r="R65" s="15"/>
      <c r="S65" s="15"/>
      <c r="T65" s="15"/>
      <c r="U65" s="15"/>
      <c r="V65" s="15"/>
      <c r="W65" s="15"/>
    </row>
    <row r="66" spans="1:42" ht="33.75" outlineLevel="1" x14ac:dyDescent="0.25">
      <c r="A66" s="95"/>
      <c r="B66" s="22" t="s">
        <v>100</v>
      </c>
      <c r="C66" s="21" t="s">
        <v>30</v>
      </c>
      <c r="D66" s="19" t="s">
        <v>429</v>
      </c>
      <c r="E66" s="19" t="s">
        <v>26</v>
      </c>
      <c r="F66" s="19" t="s">
        <v>243</v>
      </c>
      <c r="G66" s="19" t="s">
        <v>246</v>
      </c>
      <c r="H66" s="20" t="str">
        <f t="shared" si="0"/>
        <v>n41 CBW (70)</v>
      </c>
      <c r="I66" s="110" t="s">
        <v>248</v>
      </c>
      <c r="J66" s="19"/>
      <c r="K66" s="20" t="str">
        <f t="shared" si="1"/>
        <v>RAN5#96-e</v>
      </c>
      <c r="L66" s="133" t="s">
        <v>455</v>
      </c>
      <c r="M66" s="18" t="s">
        <v>454</v>
      </c>
      <c r="N66" s="35">
        <v>1</v>
      </c>
      <c r="O66" s="16" cm="1">
        <f t="array" ref="O66">IF(AND(H66&lt;&gt;"",H66&lt;&gt;"-"),IF(SUMPRODUCT($Q$56:$W$56,--(Q66:W66&lt;&gt;""))&gt;0,SUMPRODUCT($Q$56:$W$56,Q66:W66)/SUMPRODUCT($Q$56:$W$56,--(Q66:W66&lt;&gt;"")),""),"")</f>
        <v>1</v>
      </c>
      <c r="P66" s="41"/>
      <c r="Q66" s="15">
        <v>1</v>
      </c>
      <c r="R66" s="15"/>
      <c r="S66" s="15"/>
      <c r="T66" s="15"/>
      <c r="U66" s="15"/>
      <c r="V66" s="15"/>
      <c r="W66" s="15"/>
      <c r="Y66" s="95"/>
      <c r="Z66" s="95"/>
      <c r="AA66" s="95"/>
      <c r="AB66" s="95"/>
      <c r="AC66" s="95"/>
      <c r="AD66" s="95"/>
      <c r="AE66" s="95"/>
      <c r="AF66" s="95"/>
      <c r="AG66" s="95"/>
      <c r="AH66" s="95"/>
      <c r="AI66" s="95"/>
      <c r="AJ66" s="95"/>
      <c r="AK66" s="95"/>
      <c r="AL66" s="95"/>
      <c r="AM66" s="95"/>
      <c r="AN66" s="95"/>
      <c r="AO66" s="95"/>
      <c r="AP66" s="95"/>
    </row>
    <row r="67" spans="1:42" outlineLevel="1" x14ac:dyDescent="0.25">
      <c r="B67" s="152" t="s">
        <v>0</v>
      </c>
      <c r="C67" s="153"/>
      <c r="D67" s="153"/>
      <c r="E67" s="153"/>
      <c r="F67" s="153"/>
      <c r="G67" s="153"/>
      <c r="H67" s="153"/>
      <c r="I67" s="153"/>
      <c r="J67" s="153"/>
      <c r="K67" s="153"/>
      <c r="L67" s="153"/>
      <c r="M67" s="153"/>
      <c r="N67" s="153"/>
      <c r="O67" s="153"/>
      <c r="P67" s="13"/>
      <c r="Q67" s="13"/>
      <c r="R67" s="13"/>
      <c r="S67" s="13"/>
      <c r="T67" s="13"/>
      <c r="U67" s="13"/>
      <c r="V67" s="13"/>
      <c r="W67" s="12"/>
    </row>
    <row r="68" spans="1:42" s="2" customFormat="1" outlineLevel="1" x14ac:dyDescent="0.25">
      <c r="B68" s="30"/>
      <c r="C68" s="30"/>
      <c r="D68" s="29"/>
      <c r="E68" s="29"/>
      <c r="F68" s="29"/>
      <c r="G68" s="29"/>
      <c r="H68" s="29"/>
      <c r="I68" s="29"/>
      <c r="J68" s="29"/>
      <c r="K68" s="29"/>
      <c r="L68" s="29"/>
      <c r="M68" s="29"/>
      <c r="N68" s="29"/>
      <c r="O68" s="29"/>
      <c r="P68" s="29"/>
      <c r="Q68" s="29"/>
      <c r="R68" s="29"/>
      <c r="S68" s="29"/>
      <c r="T68" s="29"/>
      <c r="U68" s="29"/>
      <c r="V68" s="29"/>
      <c r="W68" s="29"/>
      <c r="X68" s="3"/>
    </row>
    <row r="69" spans="1:42" ht="18" x14ac:dyDescent="0.25">
      <c r="B69" s="159" t="s">
        <v>414</v>
      </c>
      <c r="C69" s="160"/>
      <c r="D69" s="160"/>
      <c r="E69" s="160"/>
      <c r="F69" s="160"/>
      <c r="G69" s="160"/>
      <c r="H69" s="160"/>
      <c r="I69" s="160"/>
      <c r="J69" s="160"/>
      <c r="K69" s="160"/>
      <c r="L69" s="160"/>
      <c r="M69" s="160"/>
      <c r="N69" s="160"/>
      <c r="O69" s="160"/>
      <c r="P69" s="28"/>
      <c r="Q69" s="28"/>
      <c r="R69" s="28"/>
      <c r="S69" s="28"/>
      <c r="T69" s="28"/>
      <c r="U69" s="28"/>
      <c r="V69" s="28"/>
      <c r="W69" s="27"/>
    </row>
    <row r="70" spans="1:42" ht="12.75" customHeight="1" outlineLevel="1" x14ac:dyDescent="0.25">
      <c r="B70" s="161" t="s">
        <v>19</v>
      </c>
      <c r="C70" s="162" t="s">
        <v>18</v>
      </c>
      <c r="D70" s="155" t="s">
        <v>17</v>
      </c>
      <c r="E70" s="155" t="s">
        <v>16</v>
      </c>
      <c r="F70" s="155" t="s">
        <v>15</v>
      </c>
      <c r="G70" s="155" t="s">
        <v>14</v>
      </c>
      <c r="H70" s="166" t="s">
        <v>102</v>
      </c>
      <c r="I70" s="155" t="s">
        <v>13</v>
      </c>
      <c r="J70" s="155" t="s">
        <v>12</v>
      </c>
      <c r="K70" s="155" t="s">
        <v>11</v>
      </c>
      <c r="L70" s="155" t="s">
        <v>10</v>
      </c>
      <c r="M70" s="154" t="s">
        <v>9</v>
      </c>
      <c r="N70" s="165" t="s">
        <v>8</v>
      </c>
      <c r="O70" s="155" t="s">
        <v>7</v>
      </c>
      <c r="P70" s="41"/>
      <c r="Q70" s="156" t="s">
        <v>6</v>
      </c>
      <c r="R70" s="157"/>
      <c r="S70" s="157"/>
      <c r="T70" s="157"/>
      <c r="U70" s="157"/>
      <c r="V70" s="157"/>
      <c r="W70" s="158"/>
    </row>
    <row r="71" spans="1:42" ht="22.5" outlineLevel="1" x14ac:dyDescent="0.25">
      <c r="B71" s="161"/>
      <c r="C71" s="163"/>
      <c r="D71" s="155"/>
      <c r="E71" s="155"/>
      <c r="F71" s="155"/>
      <c r="G71" s="155"/>
      <c r="H71" s="167"/>
      <c r="I71" s="155"/>
      <c r="J71" s="155"/>
      <c r="K71" s="155"/>
      <c r="L71" s="155"/>
      <c r="M71" s="154"/>
      <c r="N71" s="165"/>
      <c r="O71" s="155"/>
      <c r="P71" s="41"/>
      <c r="Q71" s="26" t="s">
        <v>25</v>
      </c>
      <c r="R71" s="26" t="s">
        <v>24</v>
      </c>
      <c r="S71" s="26" t="s">
        <v>23</v>
      </c>
      <c r="T71" s="92" t="s">
        <v>86</v>
      </c>
      <c r="U71" s="37"/>
      <c r="V71" s="37"/>
      <c r="W71" s="26" t="s">
        <v>22</v>
      </c>
    </row>
    <row r="72" spans="1:42" outlineLevel="1" x14ac:dyDescent="0.25">
      <c r="B72" s="161"/>
      <c r="C72" s="164"/>
      <c r="D72" s="155"/>
      <c r="E72" s="155"/>
      <c r="F72" s="155"/>
      <c r="G72" s="155"/>
      <c r="H72" s="168"/>
      <c r="I72" s="155"/>
      <c r="J72" s="155"/>
      <c r="K72" s="155"/>
      <c r="L72" s="155"/>
      <c r="M72" s="154"/>
      <c r="N72" s="165"/>
      <c r="O72" s="155"/>
      <c r="P72" s="41"/>
      <c r="Q72" s="24">
        <v>1</v>
      </c>
      <c r="R72" s="24">
        <v>5</v>
      </c>
      <c r="S72" s="24">
        <v>5</v>
      </c>
      <c r="T72" s="24">
        <v>2</v>
      </c>
      <c r="U72" s="36"/>
      <c r="V72" s="36"/>
      <c r="W72" s="24">
        <v>2</v>
      </c>
    </row>
    <row r="73" spans="1:42" ht="17.25" customHeight="1" outlineLevel="1" x14ac:dyDescent="0.25">
      <c r="B73" s="22"/>
      <c r="C73" s="21" t="s">
        <v>29</v>
      </c>
      <c r="D73" s="19" t="s">
        <v>27</v>
      </c>
      <c r="E73" s="19" t="s">
        <v>26</v>
      </c>
      <c r="F73" s="22" t="s">
        <v>445</v>
      </c>
      <c r="G73" s="22"/>
      <c r="H73" s="19" t="str">
        <f t="shared" ref="H73:H104" si="4">IF(B73&lt;&gt;"",SUBSTITUTE(VLOOKUP(B73,LabelListLookUp,2,FALSE),", ","," &amp; CHAR(10)),"")</f>
        <v/>
      </c>
      <c r="I73" s="113"/>
      <c r="J73" s="22"/>
      <c r="K73" s="19"/>
      <c r="L73" s="22"/>
      <c r="M73" s="132"/>
      <c r="N73" s="35">
        <v>1</v>
      </c>
      <c r="O73" s="16" t="str" cm="1">
        <f t="array" ref="O73">IF(AND(H73&lt;&gt;"",H73&lt;&gt;"-"),IF(SUMPRODUCT($Q$72:$W$72,--(Q73:W73&lt;&gt;""))&gt;0,SUMPRODUCT($Q$72:$W$72,Q73:W73)/SUMPRODUCT($Q$72:$W$72,--(Q73:W73&lt;&gt;"")),""),"")</f>
        <v/>
      </c>
      <c r="P73" s="41"/>
      <c r="Q73" s="15"/>
      <c r="R73" s="15"/>
      <c r="S73" s="15"/>
      <c r="T73" s="15"/>
      <c r="U73" s="15"/>
      <c r="V73" s="15"/>
      <c r="W73" s="15"/>
    </row>
    <row r="74" spans="1:42" ht="22.5" outlineLevel="1" x14ac:dyDescent="0.25">
      <c r="A74" s="100"/>
      <c r="B74" s="22" t="s">
        <v>101</v>
      </c>
      <c r="C74" s="21" t="s">
        <v>138</v>
      </c>
      <c r="D74" s="19" t="s">
        <v>27</v>
      </c>
      <c r="E74" s="19" t="s">
        <v>26</v>
      </c>
      <c r="F74" s="22" t="s">
        <v>147</v>
      </c>
      <c r="G74" s="22" t="s">
        <v>148</v>
      </c>
      <c r="H74" s="19" t="str">
        <f t="shared" si="4"/>
        <v/>
      </c>
      <c r="I74" s="113" t="s">
        <v>184</v>
      </c>
      <c r="J74" s="22"/>
      <c r="K74" s="19" t="str">
        <f t="shared" ref="K74:K104" si="5">WPtarget</f>
        <v>RAN5#96-e</v>
      </c>
      <c r="L74" s="22"/>
      <c r="M74" s="132"/>
      <c r="N74" s="35">
        <v>1</v>
      </c>
      <c r="O74" s="16" t="str" cm="1">
        <f t="array" ref="O74">IF(AND(H74&lt;&gt;"",H74&lt;&gt;"-"),IF(SUMPRODUCT($Q$72:$W$72,--(Q74:W74&lt;&gt;""))&gt;0,SUMPRODUCT($Q$72:$W$72,Q74:W74)/SUMPRODUCT($Q$72:$W$72,--(Q74:W74&lt;&gt;"")),""),"")</f>
        <v/>
      </c>
      <c r="P74" s="41"/>
      <c r="Q74" s="15">
        <v>0</v>
      </c>
      <c r="R74" s="15"/>
      <c r="S74" s="15"/>
      <c r="T74" s="15">
        <v>0</v>
      </c>
      <c r="U74" s="15"/>
      <c r="V74" s="15"/>
      <c r="W74" s="15"/>
      <c r="Y74" s="100"/>
      <c r="Z74" s="100"/>
      <c r="AA74" s="100"/>
      <c r="AB74" s="100"/>
      <c r="AC74" s="100"/>
      <c r="AD74" s="100"/>
      <c r="AE74" s="100"/>
      <c r="AF74" s="100"/>
      <c r="AG74" s="100"/>
      <c r="AH74" s="100"/>
      <c r="AI74" s="100"/>
      <c r="AJ74" s="100"/>
      <c r="AK74" s="100"/>
      <c r="AL74" s="100"/>
      <c r="AM74" s="100"/>
      <c r="AN74" s="100"/>
      <c r="AO74" s="100"/>
      <c r="AP74" s="100"/>
    </row>
    <row r="75" spans="1:42" ht="22.5" outlineLevel="1" x14ac:dyDescent="0.25">
      <c r="A75" s="100"/>
      <c r="B75" s="22" t="s">
        <v>101</v>
      </c>
      <c r="C75" s="21" t="s">
        <v>263</v>
      </c>
      <c r="D75" s="19" t="s">
        <v>27</v>
      </c>
      <c r="E75" s="19" t="s">
        <v>26</v>
      </c>
      <c r="F75" s="22" t="s">
        <v>149</v>
      </c>
      <c r="G75" s="22" t="s">
        <v>268</v>
      </c>
      <c r="H75" s="19" t="str">
        <f t="shared" si="4"/>
        <v/>
      </c>
      <c r="I75" s="113" t="s">
        <v>185</v>
      </c>
      <c r="J75" s="22"/>
      <c r="K75" s="19" t="str">
        <f t="shared" si="5"/>
        <v>RAN5#96-e</v>
      </c>
      <c r="L75" s="22"/>
      <c r="M75" s="132"/>
      <c r="N75" s="38">
        <v>1</v>
      </c>
      <c r="O75" s="16" t="str" cm="1">
        <f t="array" ref="O75">IF(AND(H75&lt;&gt;"",H75&lt;&gt;"-"),IF(SUMPRODUCT($Q$72:$W$72,--(Q75:W75&lt;&gt;""))&gt;0,SUMPRODUCT($Q$72:$W$72,Q75:W75)/SUMPRODUCT($Q$72:$W$72,--(Q75:W75&lt;&gt;"")),""),"")</f>
        <v/>
      </c>
      <c r="P75" s="41"/>
      <c r="Q75" s="15"/>
      <c r="R75" s="15"/>
      <c r="S75" s="15"/>
      <c r="T75" s="15">
        <v>0</v>
      </c>
      <c r="U75" s="15"/>
      <c r="V75" s="15"/>
      <c r="W75" s="15"/>
      <c r="Y75" s="100"/>
      <c r="Z75" s="100"/>
      <c r="AA75" s="100"/>
      <c r="AB75" s="100"/>
      <c r="AC75" s="100"/>
      <c r="AD75" s="100"/>
      <c r="AE75" s="100"/>
      <c r="AF75" s="100"/>
      <c r="AG75" s="100"/>
      <c r="AH75" s="100"/>
      <c r="AI75" s="100"/>
      <c r="AJ75" s="100"/>
      <c r="AK75" s="100"/>
      <c r="AL75" s="100"/>
      <c r="AM75" s="100"/>
      <c r="AN75" s="100"/>
      <c r="AO75" s="100"/>
      <c r="AP75" s="100"/>
    </row>
    <row r="76" spans="1:42" ht="40.5" customHeight="1" outlineLevel="1" x14ac:dyDescent="0.25">
      <c r="A76" s="100"/>
      <c r="B76" s="22" t="s">
        <v>100</v>
      </c>
      <c r="C76" s="21" t="s">
        <v>264</v>
      </c>
      <c r="D76" s="19" t="s">
        <v>27</v>
      </c>
      <c r="E76" s="19" t="s">
        <v>26</v>
      </c>
      <c r="F76" s="22" t="s">
        <v>149</v>
      </c>
      <c r="G76" s="22" t="s">
        <v>269</v>
      </c>
      <c r="H76" s="19" t="str">
        <f t="shared" si="4"/>
        <v>n41 CBW (70)</v>
      </c>
      <c r="I76" s="113" t="s">
        <v>265</v>
      </c>
      <c r="J76" s="22"/>
      <c r="K76" s="19" t="str">
        <f t="shared" si="5"/>
        <v>RAN5#96-e</v>
      </c>
      <c r="L76" s="22"/>
      <c r="M76" s="132" t="s">
        <v>446</v>
      </c>
      <c r="N76" s="38">
        <v>1</v>
      </c>
      <c r="O76" s="16" cm="1">
        <f t="array" ref="O76">IF(AND(H76&lt;&gt;"",H76&lt;&gt;"-"),IF(SUMPRODUCT($Q$72:$W$72,--(Q76:W76&lt;&gt;""))&gt;0,SUMPRODUCT($Q$72:$W$72,Q76:W76)/SUMPRODUCT($Q$72:$W$72,--(Q76:W76&lt;&gt;"")),""),"")</f>
        <v>1</v>
      </c>
      <c r="P76" s="41"/>
      <c r="Q76" s="15"/>
      <c r="R76" s="15"/>
      <c r="S76" s="15"/>
      <c r="T76" s="15"/>
      <c r="U76" s="15"/>
      <c r="V76" s="15"/>
      <c r="W76" s="15">
        <v>1</v>
      </c>
      <c r="Y76" s="100"/>
      <c r="Z76" s="100"/>
      <c r="AA76" s="100"/>
      <c r="AB76" s="100"/>
      <c r="AC76" s="100"/>
      <c r="AD76" s="100"/>
      <c r="AE76" s="100"/>
      <c r="AF76" s="100"/>
      <c r="AG76" s="100"/>
      <c r="AH76" s="100"/>
      <c r="AI76" s="100"/>
      <c r="AJ76" s="100"/>
      <c r="AK76" s="100"/>
      <c r="AL76" s="100"/>
      <c r="AM76" s="100"/>
      <c r="AN76" s="100"/>
      <c r="AO76" s="100"/>
      <c r="AP76" s="100"/>
    </row>
    <row r="77" spans="1:42" ht="32.25" customHeight="1" outlineLevel="1" x14ac:dyDescent="0.25">
      <c r="A77" s="100"/>
      <c r="B77" s="43" t="s">
        <v>101</v>
      </c>
      <c r="C77" s="21" t="s">
        <v>266</v>
      </c>
      <c r="D77" s="42" t="s">
        <v>27</v>
      </c>
      <c r="E77" s="19" t="s">
        <v>26</v>
      </c>
      <c r="F77" s="40" t="s">
        <v>150</v>
      </c>
      <c r="G77" s="40" t="s">
        <v>403</v>
      </c>
      <c r="H77" s="20" t="str">
        <f t="shared" si="4"/>
        <v/>
      </c>
      <c r="I77" s="109" t="s">
        <v>270</v>
      </c>
      <c r="J77" s="40"/>
      <c r="K77" s="20" t="str">
        <f t="shared" si="5"/>
        <v>RAN5#96-e</v>
      </c>
      <c r="L77" s="40"/>
      <c r="M77" s="39"/>
      <c r="N77" s="38">
        <v>1</v>
      </c>
      <c r="O77" s="16" t="str" cm="1">
        <f t="array" ref="O77">IF(AND(H77&lt;&gt;"",H77&lt;&gt;"-"),IF(SUMPRODUCT($Q$72:$W$72,--(Q77:W77&lt;&gt;""))&gt;0,SUMPRODUCT($Q$72:$W$72,Q77:W77)/SUMPRODUCT($Q$72:$W$72,--(Q77:W77&lt;&gt;"")),""),"")</f>
        <v/>
      </c>
      <c r="P77" s="41"/>
      <c r="Q77" s="15">
        <v>0</v>
      </c>
      <c r="R77" s="15"/>
      <c r="S77" s="15">
        <v>0</v>
      </c>
      <c r="T77" s="15">
        <v>0</v>
      </c>
      <c r="U77" s="15"/>
      <c r="V77" s="15"/>
      <c r="W77" s="15"/>
      <c r="Y77" s="100"/>
      <c r="Z77" s="100"/>
      <c r="AA77" s="100"/>
      <c r="AB77" s="100"/>
      <c r="AC77" s="100"/>
      <c r="AD77" s="100"/>
      <c r="AE77" s="100"/>
      <c r="AF77" s="100"/>
      <c r="AG77" s="100"/>
      <c r="AH77" s="100"/>
      <c r="AI77" s="100"/>
      <c r="AJ77" s="100"/>
      <c r="AK77" s="100"/>
      <c r="AL77" s="100"/>
      <c r="AM77" s="100"/>
      <c r="AN77" s="100"/>
      <c r="AO77" s="100"/>
      <c r="AP77" s="100"/>
    </row>
    <row r="78" spans="1:42" ht="99.75" customHeight="1" outlineLevel="1" x14ac:dyDescent="0.25">
      <c r="A78" s="100"/>
      <c r="B78" s="43" t="s">
        <v>100</v>
      </c>
      <c r="C78" s="21" t="s">
        <v>267</v>
      </c>
      <c r="D78" s="42" t="s">
        <v>27</v>
      </c>
      <c r="E78" s="19" t="s">
        <v>26</v>
      </c>
      <c r="F78" s="40" t="s">
        <v>150</v>
      </c>
      <c r="G78" s="40" t="s">
        <v>402</v>
      </c>
      <c r="H78" s="20" t="str">
        <f t="shared" si="4"/>
        <v>n41 CBW (70)</v>
      </c>
      <c r="I78" s="109" t="s">
        <v>275</v>
      </c>
      <c r="J78" s="40"/>
      <c r="K78" s="20" t="str">
        <f t="shared" si="5"/>
        <v>RAN5#96-e</v>
      </c>
      <c r="L78" s="133"/>
      <c r="M78" s="215" t="s">
        <v>461</v>
      </c>
      <c r="N78" s="38">
        <v>1</v>
      </c>
      <c r="O78" s="16" cm="1">
        <f t="array" ref="O78">IF(AND(H78&lt;&gt;"",H78&lt;&gt;"-"),IF(SUMPRODUCT($Q$72:$W$72,--(Q78:W78&lt;&gt;""))&gt;0,SUMPRODUCT($Q$72:$W$72,Q78:W78)/SUMPRODUCT($Q$72:$W$72,--(Q78:W78&lt;&gt;"")),""),"")</f>
        <v>1</v>
      </c>
      <c r="P78" s="41"/>
      <c r="Q78" s="15">
        <v>1</v>
      </c>
      <c r="R78" s="15"/>
      <c r="S78" s="15">
        <v>1</v>
      </c>
      <c r="T78" s="15">
        <v>1</v>
      </c>
      <c r="U78" s="15"/>
      <c r="V78" s="15"/>
      <c r="W78" s="15"/>
      <c r="Y78" s="100"/>
      <c r="Z78" s="100"/>
      <c r="AA78" s="100"/>
      <c r="AB78" s="100"/>
      <c r="AC78" s="100"/>
      <c r="AD78" s="100"/>
      <c r="AE78" s="100"/>
      <c r="AF78" s="100"/>
      <c r="AG78" s="100"/>
      <c r="AH78" s="100"/>
      <c r="AI78" s="100"/>
      <c r="AJ78" s="100"/>
      <c r="AK78" s="100"/>
      <c r="AL78" s="100"/>
      <c r="AM78" s="100"/>
      <c r="AN78" s="100"/>
      <c r="AO78" s="100"/>
      <c r="AP78" s="100"/>
    </row>
    <row r="79" spans="1:42" ht="22.5" outlineLevel="1" x14ac:dyDescent="0.25">
      <c r="A79" s="100"/>
      <c r="B79" s="43" t="s">
        <v>101</v>
      </c>
      <c r="C79" s="21" t="s">
        <v>28</v>
      </c>
      <c r="D79" s="42" t="s">
        <v>27</v>
      </c>
      <c r="E79" s="19" t="s">
        <v>26</v>
      </c>
      <c r="F79" s="40" t="s">
        <v>151</v>
      </c>
      <c r="G79" s="40" t="s">
        <v>152</v>
      </c>
      <c r="H79" s="20" t="str">
        <f t="shared" si="4"/>
        <v/>
      </c>
      <c r="I79" s="109" t="s">
        <v>187</v>
      </c>
      <c r="J79" s="40"/>
      <c r="K79" s="20" t="str">
        <f t="shared" si="5"/>
        <v>RAN5#96-e</v>
      </c>
      <c r="L79" s="40"/>
      <c r="M79" s="39"/>
      <c r="N79" s="38">
        <v>1</v>
      </c>
      <c r="O79" s="16" t="str" cm="1">
        <f t="array" ref="O79">IF(AND(H79&lt;&gt;"",H79&lt;&gt;"-"),IF(SUMPRODUCT($Q$72:$W$72,--(Q79:W79&lt;&gt;""))&gt;0,SUMPRODUCT($Q$72:$W$72,Q79:W79)/SUMPRODUCT($Q$72:$W$72,--(Q79:W79&lt;&gt;"")),""),"")</f>
        <v/>
      </c>
      <c r="P79" s="41"/>
      <c r="Q79" s="15"/>
      <c r="R79" s="15"/>
      <c r="S79" s="15"/>
      <c r="T79" s="15">
        <v>0</v>
      </c>
      <c r="U79" s="15"/>
      <c r="V79" s="15"/>
      <c r="W79" s="15"/>
      <c r="Y79" s="100"/>
      <c r="Z79" s="100"/>
      <c r="AA79" s="100"/>
      <c r="AB79" s="100"/>
      <c r="AC79" s="100"/>
      <c r="AD79" s="100"/>
      <c r="AE79" s="100"/>
      <c r="AF79" s="100"/>
      <c r="AG79" s="100"/>
      <c r="AH79" s="100"/>
      <c r="AI79" s="100"/>
      <c r="AJ79" s="100"/>
      <c r="AK79" s="100"/>
      <c r="AL79" s="100"/>
      <c r="AM79" s="100"/>
      <c r="AN79" s="100"/>
      <c r="AO79" s="100"/>
      <c r="AP79" s="100"/>
    </row>
    <row r="80" spans="1:42" ht="22.5" outlineLevel="1" x14ac:dyDescent="0.25">
      <c r="A80" s="100"/>
      <c r="B80" s="43" t="s">
        <v>101</v>
      </c>
      <c r="C80" s="21" t="s">
        <v>139</v>
      </c>
      <c r="D80" s="42" t="s">
        <v>27</v>
      </c>
      <c r="E80" s="19" t="s">
        <v>26</v>
      </c>
      <c r="F80" s="40" t="s">
        <v>153</v>
      </c>
      <c r="G80" s="40" t="s">
        <v>154</v>
      </c>
      <c r="H80" s="20" t="str">
        <f t="shared" si="4"/>
        <v/>
      </c>
      <c r="I80" s="109" t="s">
        <v>187</v>
      </c>
      <c r="J80" s="40"/>
      <c r="K80" s="20" t="str">
        <f t="shared" si="5"/>
        <v>RAN5#96-e</v>
      </c>
      <c r="L80" s="40"/>
      <c r="M80" s="39"/>
      <c r="N80" s="38">
        <v>1</v>
      </c>
      <c r="O80" s="16" t="str" cm="1">
        <f t="array" ref="O80">IF(AND(H80&lt;&gt;"",H80&lt;&gt;"-"),IF(SUMPRODUCT($Q$72:$W$72,--(Q80:W80&lt;&gt;""))&gt;0,SUMPRODUCT($Q$72:$W$72,Q80:W80)/SUMPRODUCT($Q$72:$W$72,--(Q80:W80&lt;&gt;"")),""),"")</f>
        <v/>
      </c>
      <c r="P80" s="41"/>
      <c r="Q80" s="15"/>
      <c r="R80" s="15"/>
      <c r="S80" s="15"/>
      <c r="T80" s="15">
        <v>0</v>
      </c>
      <c r="U80" s="15"/>
      <c r="V80" s="15"/>
      <c r="W80" s="15"/>
      <c r="Y80" s="100"/>
      <c r="Z80" s="100"/>
      <c r="AA80" s="100"/>
      <c r="AB80" s="100"/>
      <c r="AC80" s="100"/>
      <c r="AD80" s="100"/>
      <c r="AE80" s="100"/>
      <c r="AF80" s="100"/>
      <c r="AG80" s="100"/>
      <c r="AH80" s="100"/>
      <c r="AI80" s="100"/>
      <c r="AJ80" s="100"/>
      <c r="AK80" s="100"/>
      <c r="AL80" s="100"/>
      <c r="AM80" s="100"/>
      <c r="AN80" s="100"/>
      <c r="AO80" s="100"/>
      <c r="AP80" s="100"/>
    </row>
    <row r="81" spans="1:42" ht="96" customHeight="1" outlineLevel="1" x14ac:dyDescent="0.25">
      <c r="A81" s="100"/>
      <c r="B81" s="43" t="s">
        <v>101</v>
      </c>
      <c r="C81" s="21" t="s">
        <v>140</v>
      </c>
      <c r="D81" s="42" t="s">
        <v>27</v>
      </c>
      <c r="E81" s="19" t="s">
        <v>26</v>
      </c>
      <c r="F81" s="40" t="s">
        <v>155</v>
      </c>
      <c r="G81" s="40" t="s">
        <v>156</v>
      </c>
      <c r="H81" s="20" t="str">
        <f t="shared" si="4"/>
        <v/>
      </c>
      <c r="I81" s="109" t="s">
        <v>202</v>
      </c>
      <c r="J81" s="40"/>
      <c r="K81" s="20" t="str">
        <f t="shared" si="5"/>
        <v>RAN5#96-e</v>
      </c>
      <c r="L81" s="40"/>
      <c r="M81" s="39"/>
      <c r="N81" s="38">
        <v>1</v>
      </c>
      <c r="O81" s="16" t="str" cm="1">
        <f t="array" ref="O81">IF(AND(H81&lt;&gt;"",H81&lt;&gt;"-"),IF(SUMPRODUCT($Q$72:$W$72,--(Q81:W81&lt;&gt;""))&gt;0,SUMPRODUCT($Q$72:$W$72,Q81:W81)/SUMPRODUCT($Q$72:$W$72,--(Q81:W81&lt;&gt;"")),""),"")</f>
        <v/>
      </c>
      <c r="P81" s="41"/>
      <c r="Q81" s="15">
        <v>0</v>
      </c>
      <c r="R81" s="15"/>
      <c r="S81" s="15">
        <v>0</v>
      </c>
      <c r="T81" s="15">
        <v>0</v>
      </c>
      <c r="U81" s="15"/>
      <c r="V81" s="15"/>
      <c r="W81" s="15"/>
      <c r="Y81" s="100"/>
      <c r="Z81" s="100"/>
      <c r="AA81" s="100"/>
      <c r="AB81" s="100"/>
      <c r="AC81" s="100"/>
      <c r="AD81" s="100"/>
      <c r="AE81" s="100"/>
      <c r="AF81" s="100"/>
      <c r="AG81" s="100"/>
      <c r="AH81" s="100"/>
      <c r="AI81" s="100"/>
      <c r="AJ81" s="100"/>
      <c r="AK81" s="100"/>
      <c r="AL81" s="100"/>
      <c r="AM81" s="100"/>
      <c r="AN81" s="100"/>
      <c r="AO81" s="100"/>
      <c r="AP81" s="100"/>
    </row>
    <row r="82" spans="1:42" ht="33.75" outlineLevel="1" x14ac:dyDescent="0.25">
      <c r="A82" s="100"/>
      <c r="B82" s="43" t="s">
        <v>101</v>
      </c>
      <c r="C82" s="21" t="s">
        <v>141</v>
      </c>
      <c r="D82" s="42" t="s">
        <v>27</v>
      </c>
      <c r="E82" s="19" t="s">
        <v>26</v>
      </c>
      <c r="F82" s="40" t="s">
        <v>157</v>
      </c>
      <c r="G82" s="40" t="s">
        <v>158</v>
      </c>
      <c r="H82" s="20" t="str">
        <f t="shared" si="4"/>
        <v/>
      </c>
      <c r="I82" s="109" t="s">
        <v>188</v>
      </c>
      <c r="J82" s="40"/>
      <c r="K82" s="20" t="str">
        <f t="shared" si="5"/>
        <v>RAN5#96-e</v>
      </c>
      <c r="L82" s="40"/>
      <c r="M82" s="39"/>
      <c r="N82" s="38">
        <v>1</v>
      </c>
      <c r="O82" s="16" t="str" cm="1">
        <f t="array" ref="O82">IF(AND(H82&lt;&gt;"",H82&lt;&gt;"-"),IF(SUMPRODUCT($Q$72:$W$72,--(Q82:W82&lt;&gt;""))&gt;0,SUMPRODUCT($Q$72:$W$72,Q82:W82)/SUMPRODUCT($Q$72:$W$72,--(Q82:W82&lt;&gt;"")),""),"")</f>
        <v/>
      </c>
      <c r="P82" s="41"/>
      <c r="Q82" s="15">
        <v>0</v>
      </c>
      <c r="R82" s="15"/>
      <c r="S82" s="15"/>
      <c r="T82" s="15">
        <v>0</v>
      </c>
      <c r="U82" s="15"/>
      <c r="V82" s="15"/>
      <c r="W82" s="15"/>
      <c r="Y82" s="100"/>
      <c r="Z82" s="100"/>
      <c r="AA82" s="100"/>
      <c r="AB82" s="100"/>
      <c r="AC82" s="100"/>
      <c r="AD82" s="100"/>
      <c r="AE82" s="100"/>
      <c r="AF82" s="100"/>
      <c r="AG82" s="100"/>
      <c r="AH82" s="100"/>
      <c r="AI82" s="100"/>
      <c r="AJ82" s="100"/>
      <c r="AK82" s="100"/>
      <c r="AL82" s="100"/>
      <c r="AM82" s="100"/>
      <c r="AN82" s="100"/>
      <c r="AO82" s="100"/>
      <c r="AP82" s="100"/>
    </row>
    <row r="83" spans="1:42" ht="33.75" outlineLevel="1" x14ac:dyDescent="0.25">
      <c r="A83" s="100"/>
      <c r="B83" s="43" t="s">
        <v>101</v>
      </c>
      <c r="C83" s="21" t="s">
        <v>142</v>
      </c>
      <c r="D83" s="42" t="s">
        <v>27</v>
      </c>
      <c r="E83" s="19" t="s">
        <v>26</v>
      </c>
      <c r="F83" s="40" t="s">
        <v>159</v>
      </c>
      <c r="G83" s="40" t="s">
        <v>160</v>
      </c>
      <c r="H83" s="20" t="str">
        <f t="shared" si="4"/>
        <v/>
      </c>
      <c r="I83" s="109" t="s">
        <v>189</v>
      </c>
      <c r="J83" s="40"/>
      <c r="K83" s="20" t="str">
        <f t="shared" si="5"/>
        <v>RAN5#96-e</v>
      </c>
      <c r="L83" s="40"/>
      <c r="M83" s="39"/>
      <c r="N83" s="38">
        <v>1</v>
      </c>
      <c r="O83" s="16" t="str" cm="1">
        <f t="array" ref="O83">IF(AND(H83&lt;&gt;"",H83&lt;&gt;"-"),IF(SUMPRODUCT($Q$72:$W$72,--(Q83:W83&lt;&gt;""))&gt;0,SUMPRODUCT($Q$72:$W$72,Q83:W83)/SUMPRODUCT($Q$72:$W$72,--(Q83:W83&lt;&gt;"")),""),"")</f>
        <v/>
      </c>
      <c r="P83" s="41"/>
      <c r="Q83" s="15"/>
      <c r="R83" s="15"/>
      <c r="S83" s="15"/>
      <c r="T83" s="15">
        <v>0</v>
      </c>
      <c r="U83" s="15"/>
      <c r="V83" s="15"/>
      <c r="W83" s="15"/>
      <c r="Y83" s="100"/>
      <c r="Z83" s="100"/>
      <c r="AA83" s="100"/>
      <c r="AB83" s="100"/>
      <c r="AC83" s="100"/>
      <c r="AD83" s="100"/>
      <c r="AE83" s="100"/>
      <c r="AF83" s="100"/>
      <c r="AG83" s="100"/>
      <c r="AH83" s="100"/>
      <c r="AI83" s="100"/>
      <c r="AJ83" s="100"/>
      <c r="AK83" s="100"/>
      <c r="AL83" s="100"/>
      <c r="AM83" s="100"/>
      <c r="AN83" s="100"/>
      <c r="AO83" s="100"/>
      <c r="AP83" s="100"/>
    </row>
    <row r="84" spans="1:42" ht="78.75" outlineLevel="1" x14ac:dyDescent="0.25">
      <c r="A84" s="100"/>
      <c r="B84" s="43" t="s">
        <v>101</v>
      </c>
      <c r="C84" s="21" t="s">
        <v>143</v>
      </c>
      <c r="D84" s="42" t="s">
        <v>27</v>
      </c>
      <c r="E84" s="19" t="s">
        <v>26</v>
      </c>
      <c r="F84" s="40" t="s">
        <v>161</v>
      </c>
      <c r="G84" s="40" t="s">
        <v>162</v>
      </c>
      <c r="H84" s="20" t="str">
        <f t="shared" si="4"/>
        <v/>
      </c>
      <c r="I84" s="109" t="s">
        <v>190</v>
      </c>
      <c r="J84" s="40"/>
      <c r="K84" s="20" t="str">
        <f t="shared" si="5"/>
        <v>RAN5#96-e</v>
      </c>
      <c r="L84" s="40"/>
      <c r="M84" s="39"/>
      <c r="N84" s="38">
        <v>1</v>
      </c>
      <c r="O84" s="16" t="str" cm="1">
        <f t="array" ref="O84">IF(AND(H84&lt;&gt;"",H84&lt;&gt;"-"),IF(SUMPRODUCT($Q$72:$W$72,--(Q84:W84&lt;&gt;""))&gt;0,SUMPRODUCT($Q$72:$W$72,Q84:W84)/SUMPRODUCT($Q$72:$W$72,--(Q84:W84&lt;&gt;"")),""),"")</f>
        <v/>
      </c>
      <c r="P84" s="41"/>
      <c r="Q84" s="15">
        <v>0</v>
      </c>
      <c r="R84" s="15"/>
      <c r="S84" s="15">
        <v>0</v>
      </c>
      <c r="T84" s="15">
        <v>0</v>
      </c>
      <c r="U84" s="15"/>
      <c r="V84" s="15"/>
      <c r="W84" s="15"/>
      <c r="Y84" s="100"/>
      <c r="Z84" s="100"/>
      <c r="AA84" s="100"/>
      <c r="AB84" s="100"/>
      <c r="AC84" s="100"/>
      <c r="AD84" s="100"/>
      <c r="AE84" s="100"/>
      <c r="AF84" s="100"/>
      <c r="AG84" s="100"/>
      <c r="AH84" s="100"/>
      <c r="AI84" s="100"/>
      <c r="AJ84" s="100"/>
      <c r="AK84" s="100"/>
      <c r="AL84" s="100"/>
      <c r="AM84" s="100"/>
      <c r="AN84" s="100"/>
      <c r="AO84" s="100"/>
      <c r="AP84" s="100"/>
    </row>
    <row r="85" spans="1:42" ht="33.75" customHeight="1" outlineLevel="1" x14ac:dyDescent="0.25">
      <c r="A85" s="100"/>
      <c r="B85" s="43" t="s">
        <v>100</v>
      </c>
      <c r="C85" s="21" t="s">
        <v>144</v>
      </c>
      <c r="D85" s="42" t="s">
        <v>27</v>
      </c>
      <c r="E85" s="19" t="s">
        <v>26</v>
      </c>
      <c r="F85" s="40" t="s">
        <v>276</v>
      </c>
      <c r="G85" s="40" t="s">
        <v>277</v>
      </c>
      <c r="H85" s="20" t="str">
        <f t="shared" si="4"/>
        <v>n41 CBW (70)</v>
      </c>
      <c r="I85" s="110" t="s">
        <v>288</v>
      </c>
      <c r="J85" s="40"/>
      <c r="K85" s="20" t="str">
        <f t="shared" si="5"/>
        <v>RAN5#96-e</v>
      </c>
      <c r="L85" s="40"/>
      <c r="M85" s="39" t="s">
        <v>443</v>
      </c>
      <c r="N85" s="38">
        <v>1</v>
      </c>
      <c r="O85" s="16" cm="1">
        <f t="array" ref="O85">IF(AND(H85&lt;&gt;"",H85&lt;&gt;"-"),IF(SUMPRODUCT($Q$72:$W$72,--(Q85:W85&lt;&gt;""))&gt;0,SUMPRODUCT($Q$72:$W$72,Q85:W85)/SUMPRODUCT($Q$72:$W$72,--(Q85:W85&lt;&gt;"")),""),"")</f>
        <v>1</v>
      </c>
      <c r="P85" s="41"/>
      <c r="Q85" s="15">
        <v>1</v>
      </c>
      <c r="R85" s="15"/>
      <c r="S85" s="15"/>
      <c r="T85" s="15">
        <v>1</v>
      </c>
      <c r="U85" s="15"/>
      <c r="V85" s="15"/>
      <c r="W85" s="15"/>
      <c r="Y85" s="100"/>
      <c r="Z85" s="100"/>
      <c r="AA85" s="100"/>
      <c r="AB85" s="100"/>
      <c r="AC85" s="100"/>
      <c r="AD85" s="100"/>
      <c r="AE85" s="100"/>
      <c r="AF85" s="100"/>
      <c r="AG85" s="100"/>
      <c r="AH85" s="100"/>
      <c r="AI85" s="100"/>
      <c r="AJ85" s="100"/>
      <c r="AK85" s="100"/>
      <c r="AL85" s="100"/>
      <c r="AM85" s="100"/>
      <c r="AN85" s="100"/>
      <c r="AO85" s="100"/>
      <c r="AP85" s="100"/>
    </row>
    <row r="86" spans="1:42" ht="33.75" customHeight="1" outlineLevel="1" x14ac:dyDescent="0.25">
      <c r="A86" s="100"/>
      <c r="B86" s="43" t="s">
        <v>100</v>
      </c>
      <c r="C86" s="21" t="s">
        <v>145</v>
      </c>
      <c r="D86" s="42" t="s">
        <v>27</v>
      </c>
      <c r="E86" s="19" t="s">
        <v>26</v>
      </c>
      <c r="F86" s="40" t="s">
        <v>278</v>
      </c>
      <c r="G86" s="40" t="s">
        <v>279</v>
      </c>
      <c r="H86" s="20" t="str">
        <f t="shared" si="4"/>
        <v>n41 CBW (70)</v>
      </c>
      <c r="I86" s="110" t="s">
        <v>288</v>
      </c>
      <c r="J86" s="40"/>
      <c r="K86" s="20" t="str">
        <f t="shared" si="5"/>
        <v>RAN5#96-e</v>
      </c>
      <c r="L86" s="40"/>
      <c r="M86" s="39" t="s">
        <v>443</v>
      </c>
      <c r="N86" s="38">
        <v>1</v>
      </c>
      <c r="O86" s="16" cm="1">
        <f t="array" ref="O86">IF(AND(H86&lt;&gt;"",H86&lt;&gt;"-"),IF(SUMPRODUCT($Q$72:$W$72,--(Q86:W86&lt;&gt;""))&gt;0,SUMPRODUCT($Q$72:$W$72,Q86:W86)/SUMPRODUCT($Q$72:$W$72,--(Q86:W86&lt;&gt;"")),""),"")</f>
        <v>1</v>
      </c>
      <c r="P86" s="41"/>
      <c r="Q86" s="15">
        <v>1</v>
      </c>
      <c r="R86" s="15"/>
      <c r="S86" s="15"/>
      <c r="T86" s="15">
        <v>1</v>
      </c>
      <c r="U86" s="15"/>
      <c r="V86" s="15"/>
      <c r="W86" s="15"/>
      <c r="Y86" s="100"/>
      <c r="Z86" s="100"/>
      <c r="AA86" s="100"/>
      <c r="AB86" s="100"/>
      <c r="AC86" s="100"/>
      <c r="AD86" s="100"/>
      <c r="AE86" s="100"/>
      <c r="AF86" s="100"/>
      <c r="AG86" s="100"/>
      <c r="AH86" s="100"/>
      <c r="AI86" s="100"/>
      <c r="AJ86" s="100"/>
      <c r="AK86" s="100"/>
      <c r="AL86" s="100"/>
      <c r="AM86" s="100"/>
      <c r="AN86" s="100"/>
      <c r="AO86" s="100"/>
      <c r="AP86" s="100"/>
    </row>
    <row r="87" spans="1:42" ht="33.75" customHeight="1" outlineLevel="1" x14ac:dyDescent="0.25">
      <c r="A87" s="100"/>
      <c r="B87" s="43" t="s">
        <v>100</v>
      </c>
      <c r="C87" s="21" t="s">
        <v>146</v>
      </c>
      <c r="D87" s="42" t="s">
        <v>27</v>
      </c>
      <c r="E87" s="19" t="s">
        <v>26</v>
      </c>
      <c r="F87" s="40" t="s">
        <v>280</v>
      </c>
      <c r="G87" s="40" t="s">
        <v>281</v>
      </c>
      <c r="H87" s="20" t="str">
        <f t="shared" si="4"/>
        <v>n41 CBW (70)</v>
      </c>
      <c r="I87" s="110" t="s">
        <v>289</v>
      </c>
      <c r="J87" s="40"/>
      <c r="K87" s="20" t="str">
        <f t="shared" si="5"/>
        <v>RAN5#96-e</v>
      </c>
      <c r="L87" s="40"/>
      <c r="M87" s="39" t="s">
        <v>443</v>
      </c>
      <c r="N87" s="38">
        <v>1</v>
      </c>
      <c r="O87" s="16" cm="1">
        <f t="array" ref="O87">IF(AND(H87&lt;&gt;"",H87&lt;&gt;"-"),IF(SUMPRODUCT($Q$72:$W$72,--(Q87:W87&lt;&gt;""))&gt;0,SUMPRODUCT($Q$72:$W$72,Q87:W87)/SUMPRODUCT($Q$72:$W$72,--(Q87:W87&lt;&gt;"")),""),"")</f>
        <v>1</v>
      </c>
      <c r="P87" s="41"/>
      <c r="Q87" s="15">
        <v>1</v>
      </c>
      <c r="R87" s="15"/>
      <c r="S87" s="15"/>
      <c r="T87" s="15">
        <v>1</v>
      </c>
      <c r="U87" s="15"/>
      <c r="V87" s="15"/>
      <c r="W87" s="15"/>
      <c r="Y87" s="100"/>
      <c r="Z87" s="100"/>
      <c r="AA87" s="100"/>
      <c r="AB87" s="100"/>
      <c r="AC87" s="100"/>
      <c r="AD87" s="100"/>
      <c r="AE87" s="100"/>
      <c r="AF87" s="100"/>
      <c r="AG87" s="100"/>
      <c r="AH87" s="100"/>
      <c r="AI87" s="100"/>
      <c r="AJ87" s="100"/>
      <c r="AK87" s="100"/>
      <c r="AL87" s="100"/>
      <c r="AM87" s="100"/>
      <c r="AN87" s="100"/>
      <c r="AO87" s="100"/>
      <c r="AP87" s="100"/>
    </row>
    <row r="88" spans="1:42" ht="33.75" customHeight="1" outlineLevel="1" x14ac:dyDescent="0.25">
      <c r="A88" s="100"/>
      <c r="B88" s="43" t="s">
        <v>100</v>
      </c>
      <c r="C88" s="21" t="s">
        <v>251</v>
      </c>
      <c r="D88" s="42" t="s">
        <v>27</v>
      </c>
      <c r="E88" s="19" t="s">
        <v>26</v>
      </c>
      <c r="F88" s="40" t="s">
        <v>282</v>
      </c>
      <c r="G88" s="40" t="s">
        <v>283</v>
      </c>
      <c r="H88" s="20" t="str">
        <f t="shared" si="4"/>
        <v>n41 CBW (70)</v>
      </c>
      <c r="I88" s="110" t="s">
        <v>290</v>
      </c>
      <c r="J88" s="40"/>
      <c r="K88" s="20" t="str">
        <f t="shared" si="5"/>
        <v>RAN5#96-e</v>
      </c>
      <c r="L88" s="40"/>
      <c r="M88" s="39" t="s">
        <v>443</v>
      </c>
      <c r="N88" s="38">
        <v>1</v>
      </c>
      <c r="O88" s="16" cm="1">
        <f t="array" ref="O88">IF(AND(H88&lt;&gt;"",H88&lt;&gt;"-"),IF(SUMPRODUCT($Q$72:$W$72,--(Q88:W88&lt;&gt;""))&gt;0,SUMPRODUCT($Q$72:$W$72,Q88:W88)/SUMPRODUCT($Q$72:$W$72,--(Q88:W88&lt;&gt;"")),""),"")</f>
        <v>1</v>
      </c>
      <c r="P88" s="41"/>
      <c r="Q88" s="15">
        <v>1</v>
      </c>
      <c r="R88" s="15"/>
      <c r="S88" s="15"/>
      <c r="T88" s="15">
        <v>1</v>
      </c>
      <c r="U88" s="15"/>
      <c r="V88" s="15"/>
      <c r="W88" s="15"/>
      <c r="Y88" s="100"/>
      <c r="Z88" s="100"/>
      <c r="AA88" s="100"/>
      <c r="AB88" s="100"/>
      <c r="AC88" s="100"/>
      <c r="AD88" s="100"/>
      <c r="AE88" s="100"/>
      <c r="AF88" s="100"/>
      <c r="AG88" s="100"/>
      <c r="AH88" s="100"/>
      <c r="AI88" s="100"/>
      <c r="AJ88" s="100"/>
      <c r="AK88" s="100"/>
      <c r="AL88" s="100"/>
      <c r="AM88" s="100"/>
      <c r="AN88" s="100"/>
      <c r="AO88" s="100"/>
      <c r="AP88" s="100"/>
    </row>
    <row r="89" spans="1:42" ht="33.75" customHeight="1" outlineLevel="1" x14ac:dyDescent="0.25">
      <c r="A89" s="100"/>
      <c r="B89" s="43" t="s">
        <v>100</v>
      </c>
      <c r="C89" s="21" t="s">
        <v>252</v>
      </c>
      <c r="D89" s="42" t="s">
        <v>27</v>
      </c>
      <c r="E89" s="19" t="s">
        <v>26</v>
      </c>
      <c r="F89" s="40" t="s">
        <v>284</v>
      </c>
      <c r="G89" s="40" t="s">
        <v>285</v>
      </c>
      <c r="H89" s="20" t="str">
        <f t="shared" si="4"/>
        <v>n41 CBW (70)</v>
      </c>
      <c r="I89" s="110" t="s">
        <v>289</v>
      </c>
      <c r="J89" s="40"/>
      <c r="K89" s="20" t="str">
        <f t="shared" si="5"/>
        <v>RAN5#96-e</v>
      </c>
      <c r="L89" s="40"/>
      <c r="M89" s="39" t="s">
        <v>443</v>
      </c>
      <c r="N89" s="38">
        <v>1</v>
      </c>
      <c r="O89" s="16" cm="1">
        <f t="array" ref="O89">IF(AND(H89&lt;&gt;"",H89&lt;&gt;"-"),IF(SUMPRODUCT($Q$72:$W$72,--(Q89:W89&lt;&gt;""))&gt;0,SUMPRODUCT($Q$72:$W$72,Q89:W89)/SUMPRODUCT($Q$72:$W$72,--(Q89:W89&lt;&gt;"")),""),"")</f>
        <v>1</v>
      </c>
      <c r="P89" s="41"/>
      <c r="Q89" s="15">
        <v>1</v>
      </c>
      <c r="R89" s="15"/>
      <c r="S89" s="15"/>
      <c r="T89" s="15">
        <v>1</v>
      </c>
      <c r="U89" s="15"/>
      <c r="V89" s="15"/>
      <c r="W89" s="15"/>
      <c r="Y89" s="100"/>
      <c r="Z89" s="100"/>
      <c r="AA89" s="100"/>
      <c r="AB89" s="100"/>
      <c r="AC89" s="100"/>
      <c r="AD89" s="100"/>
      <c r="AE89" s="100"/>
      <c r="AF89" s="100"/>
      <c r="AG89" s="100"/>
      <c r="AH89" s="100"/>
      <c r="AI89" s="100"/>
      <c r="AJ89" s="100"/>
      <c r="AK89" s="100"/>
      <c r="AL89" s="100"/>
      <c r="AM89" s="100"/>
      <c r="AN89" s="100"/>
      <c r="AO89" s="100"/>
      <c r="AP89" s="100"/>
    </row>
    <row r="90" spans="1:42" ht="33.75" customHeight="1" outlineLevel="1" x14ac:dyDescent="0.25">
      <c r="A90" s="100"/>
      <c r="B90" s="43" t="s">
        <v>100</v>
      </c>
      <c r="C90" s="21" t="s">
        <v>253</v>
      </c>
      <c r="D90" s="42" t="s">
        <v>27</v>
      </c>
      <c r="E90" s="19" t="s">
        <v>26</v>
      </c>
      <c r="F90" s="40" t="s">
        <v>286</v>
      </c>
      <c r="G90" s="40" t="s">
        <v>287</v>
      </c>
      <c r="H90" s="20" t="str">
        <f t="shared" si="4"/>
        <v>n41 CBW (70)</v>
      </c>
      <c r="I90" s="110" t="s">
        <v>290</v>
      </c>
      <c r="J90" s="40"/>
      <c r="K90" s="20" t="str">
        <f t="shared" si="5"/>
        <v>RAN5#96-e</v>
      </c>
      <c r="L90" s="40"/>
      <c r="M90" s="39" t="s">
        <v>443</v>
      </c>
      <c r="N90" s="38">
        <v>1</v>
      </c>
      <c r="O90" s="16" cm="1">
        <f t="array" ref="O90">IF(AND(H90&lt;&gt;"",H90&lt;&gt;"-"),IF(SUMPRODUCT($Q$72:$W$72,--(Q90:W90&lt;&gt;""))&gt;0,SUMPRODUCT($Q$72:$W$72,Q90:W90)/SUMPRODUCT($Q$72:$W$72,--(Q90:W90&lt;&gt;"")),""),"")</f>
        <v>1</v>
      </c>
      <c r="P90" s="41"/>
      <c r="Q90" s="15">
        <v>1</v>
      </c>
      <c r="R90" s="15"/>
      <c r="S90" s="15"/>
      <c r="T90" s="15">
        <v>1</v>
      </c>
      <c r="U90" s="15"/>
      <c r="V90" s="15"/>
      <c r="W90" s="15"/>
      <c r="Y90" s="100"/>
      <c r="Z90" s="100"/>
      <c r="AA90" s="100"/>
      <c r="AB90" s="100"/>
      <c r="AC90" s="100"/>
      <c r="AD90" s="100"/>
      <c r="AE90" s="100"/>
      <c r="AF90" s="100"/>
      <c r="AG90" s="100"/>
      <c r="AH90" s="100"/>
      <c r="AI90" s="100"/>
      <c r="AJ90" s="100"/>
      <c r="AK90" s="100"/>
      <c r="AL90" s="100"/>
      <c r="AM90" s="100"/>
      <c r="AN90" s="100"/>
      <c r="AO90" s="100"/>
      <c r="AP90" s="100"/>
    </row>
    <row r="91" spans="1:42" ht="56.25" outlineLevel="1" x14ac:dyDescent="0.25">
      <c r="A91" s="100"/>
      <c r="B91" s="43" t="s">
        <v>101</v>
      </c>
      <c r="C91" s="21" t="s">
        <v>254</v>
      </c>
      <c r="D91" s="42" t="s">
        <v>27</v>
      </c>
      <c r="E91" s="19" t="s">
        <v>26</v>
      </c>
      <c r="F91" s="40" t="s">
        <v>163</v>
      </c>
      <c r="G91" s="40" t="s">
        <v>164</v>
      </c>
      <c r="H91" s="20" t="str">
        <f t="shared" si="4"/>
        <v/>
      </c>
      <c r="I91" s="110" t="s">
        <v>191</v>
      </c>
      <c r="J91" s="40"/>
      <c r="K91" s="20" t="str">
        <f t="shared" si="5"/>
        <v>RAN5#96-e</v>
      </c>
      <c r="L91" s="40"/>
      <c r="M91" s="39"/>
      <c r="N91" s="38">
        <v>1</v>
      </c>
      <c r="O91" s="16" t="str" cm="1">
        <f t="array" ref="O91">IF(AND(H91&lt;&gt;"",H91&lt;&gt;"-"),IF(SUMPRODUCT($Q$72:$W$72,--(Q91:W91&lt;&gt;""))&gt;0,SUMPRODUCT($Q$72:$W$72,Q91:W91)/SUMPRODUCT($Q$72:$W$72,--(Q91:W91&lt;&gt;"")),""),"")</f>
        <v/>
      </c>
      <c r="P91" s="41"/>
      <c r="Q91" s="15"/>
      <c r="R91" s="15"/>
      <c r="S91" s="15"/>
      <c r="T91" s="15">
        <v>0</v>
      </c>
      <c r="U91" s="15"/>
      <c r="V91" s="15"/>
      <c r="W91" s="15"/>
      <c r="Y91" s="100"/>
      <c r="Z91" s="100"/>
      <c r="AA91" s="100"/>
      <c r="AB91" s="100"/>
      <c r="AC91" s="100"/>
      <c r="AD91" s="100"/>
      <c r="AE91" s="100"/>
      <c r="AF91" s="100"/>
      <c r="AG91" s="100"/>
      <c r="AH91" s="100"/>
      <c r="AI91" s="100"/>
      <c r="AJ91" s="100"/>
      <c r="AK91" s="100"/>
      <c r="AL91" s="100"/>
      <c r="AM91" s="100"/>
      <c r="AN91" s="100"/>
      <c r="AO91" s="100"/>
      <c r="AP91" s="100"/>
    </row>
    <row r="92" spans="1:42" ht="56.25" outlineLevel="1" x14ac:dyDescent="0.25">
      <c r="A92" s="100"/>
      <c r="B92" s="43" t="s">
        <v>101</v>
      </c>
      <c r="C92" s="21" t="s">
        <v>255</v>
      </c>
      <c r="D92" s="42" t="s">
        <v>27</v>
      </c>
      <c r="E92" s="19" t="s">
        <v>26</v>
      </c>
      <c r="F92" s="40" t="s">
        <v>165</v>
      </c>
      <c r="G92" s="40" t="s">
        <v>166</v>
      </c>
      <c r="H92" s="20" t="str">
        <f t="shared" si="4"/>
        <v/>
      </c>
      <c r="I92" s="110" t="s">
        <v>192</v>
      </c>
      <c r="J92" s="40"/>
      <c r="K92" s="20" t="str">
        <f t="shared" si="5"/>
        <v>RAN5#96-e</v>
      </c>
      <c r="L92" s="40"/>
      <c r="M92" s="39"/>
      <c r="N92" s="38">
        <v>1</v>
      </c>
      <c r="O92" s="16" t="str" cm="1">
        <f t="array" ref="O92">IF(AND(H92&lt;&gt;"",H92&lt;&gt;"-"),IF(SUMPRODUCT($Q$72:$W$72,--(Q92:W92&lt;&gt;""))&gt;0,SUMPRODUCT($Q$72:$W$72,Q92:W92)/SUMPRODUCT($Q$72:$W$72,--(Q92:W92&lt;&gt;"")),""),"")</f>
        <v/>
      </c>
      <c r="P92" s="41"/>
      <c r="Q92" s="15"/>
      <c r="R92" s="15"/>
      <c r="S92" s="15"/>
      <c r="T92" s="15">
        <v>0</v>
      </c>
      <c r="U92" s="15"/>
      <c r="V92" s="15"/>
      <c r="W92" s="15"/>
      <c r="Y92" s="100"/>
      <c r="Z92" s="100"/>
      <c r="AA92" s="100"/>
      <c r="AB92" s="100"/>
      <c r="AC92" s="100"/>
      <c r="AD92" s="100"/>
      <c r="AE92" s="100"/>
      <c r="AF92" s="100"/>
      <c r="AG92" s="100"/>
      <c r="AH92" s="100"/>
      <c r="AI92" s="100"/>
      <c r="AJ92" s="100"/>
      <c r="AK92" s="100"/>
      <c r="AL92" s="100"/>
      <c r="AM92" s="100"/>
      <c r="AN92" s="100"/>
      <c r="AO92" s="100"/>
      <c r="AP92" s="100"/>
    </row>
    <row r="93" spans="1:42" ht="56.25" outlineLevel="1" x14ac:dyDescent="0.25">
      <c r="A93" s="100"/>
      <c r="B93" s="43" t="s">
        <v>101</v>
      </c>
      <c r="C93" s="21" t="s">
        <v>256</v>
      </c>
      <c r="D93" s="42" t="s">
        <v>27</v>
      </c>
      <c r="E93" s="19" t="s">
        <v>26</v>
      </c>
      <c r="F93" s="40" t="s">
        <v>167</v>
      </c>
      <c r="G93" s="40" t="s">
        <v>168</v>
      </c>
      <c r="H93" s="20" t="str">
        <f t="shared" si="4"/>
        <v/>
      </c>
      <c r="I93" s="110" t="s">
        <v>193</v>
      </c>
      <c r="J93" s="40"/>
      <c r="K93" s="20" t="str">
        <f t="shared" si="5"/>
        <v>RAN5#96-e</v>
      </c>
      <c r="L93" s="40"/>
      <c r="M93" s="39"/>
      <c r="N93" s="38">
        <v>1</v>
      </c>
      <c r="O93" s="16" t="str" cm="1">
        <f t="array" ref="O93">IF(AND(H93&lt;&gt;"",H93&lt;&gt;"-"),IF(SUMPRODUCT($Q$72:$W$72,--(Q93:W93&lt;&gt;""))&gt;0,SUMPRODUCT($Q$72:$W$72,Q93:W93)/SUMPRODUCT($Q$72:$W$72,--(Q93:W93&lt;&gt;"")),""),"")</f>
        <v/>
      </c>
      <c r="P93" s="41"/>
      <c r="Q93" s="15"/>
      <c r="R93" s="15"/>
      <c r="S93" s="15"/>
      <c r="T93" s="15">
        <v>0</v>
      </c>
      <c r="U93" s="15"/>
      <c r="V93" s="15"/>
      <c r="W93" s="15"/>
      <c r="Y93" s="100"/>
      <c r="Z93" s="100"/>
      <c r="AA93" s="100"/>
      <c r="AB93" s="100"/>
      <c r="AC93" s="100"/>
      <c r="AD93" s="100"/>
      <c r="AE93" s="100"/>
      <c r="AF93" s="100"/>
      <c r="AG93" s="100"/>
      <c r="AH93" s="100"/>
      <c r="AI93" s="100"/>
      <c r="AJ93" s="100"/>
      <c r="AK93" s="100"/>
      <c r="AL93" s="100"/>
      <c r="AM93" s="100"/>
      <c r="AN93" s="100"/>
      <c r="AO93" s="100"/>
      <c r="AP93" s="100"/>
    </row>
    <row r="94" spans="1:42" ht="56.25" outlineLevel="1" x14ac:dyDescent="0.25">
      <c r="A94" s="100"/>
      <c r="B94" s="43" t="s">
        <v>101</v>
      </c>
      <c r="C94" s="21" t="s">
        <v>257</v>
      </c>
      <c r="D94" s="42" t="s">
        <v>27</v>
      </c>
      <c r="E94" s="19" t="s">
        <v>26</v>
      </c>
      <c r="F94" s="40" t="s">
        <v>169</v>
      </c>
      <c r="G94" s="40" t="s">
        <v>170</v>
      </c>
      <c r="H94" s="20" t="str">
        <f t="shared" si="4"/>
        <v/>
      </c>
      <c r="I94" s="110" t="s">
        <v>194</v>
      </c>
      <c r="J94" s="40"/>
      <c r="K94" s="20" t="str">
        <f t="shared" si="5"/>
        <v>RAN5#96-e</v>
      </c>
      <c r="L94" s="40"/>
      <c r="M94" s="39"/>
      <c r="N94" s="38">
        <v>1</v>
      </c>
      <c r="O94" s="16" t="str" cm="1">
        <f t="array" ref="O94">IF(AND(H94&lt;&gt;"",H94&lt;&gt;"-"),IF(SUMPRODUCT($Q$72:$W$72,--(Q94:W94&lt;&gt;""))&gt;0,SUMPRODUCT($Q$72:$W$72,Q94:W94)/SUMPRODUCT($Q$72:$W$72,--(Q94:W94&lt;&gt;"")),""),"")</f>
        <v/>
      </c>
      <c r="P94" s="41"/>
      <c r="Q94" s="15"/>
      <c r="R94" s="15"/>
      <c r="S94" s="15"/>
      <c r="T94" s="15">
        <v>0</v>
      </c>
      <c r="U94" s="15"/>
      <c r="V94" s="15"/>
      <c r="W94" s="15"/>
      <c r="Y94" s="100"/>
      <c r="Z94" s="100"/>
      <c r="AA94" s="100"/>
      <c r="AB94" s="100"/>
      <c r="AC94" s="100"/>
      <c r="AD94" s="100"/>
      <c r="AE94" s="100"/>
      <c r="AF94" s="100"/>
      <c r="AG94" s="100"/>
      <c r="AH94" s="100"/>
      <c r="AI94" s="100"/>
      <c r="AJ94" s="100"/>
      <c r="AK94" s="100"/>
      <c r="AL94" s="100"/>
      <c r="AM94" s="100"/>
      <c r="AN94" s="100"/>
      <c r="AO94" s="100"/>
      <c r="AP94" s="100"/>
    </row>
    <row r="95" spans="1:42" ht="56.25" outlineLevel="1" x14ac:dyDescent="0.25">
      <c r="A95" s="100"/>
      <c r="B95" s="43" t="s">
        <v>101</v>
      </c>
      <c r="C95" s="21" t="s">
        <v>258</v>
      </c>
      <c r="D95" s="42" t="s">
        <v>27</v>
      </c>
      <c r="E95" s="19" t="s">
        <v>26</v>
      </c>
      <c r="F95" s="40" t="s">
        <v>171</v>
      </c>
      <c r="G95" s="40" t="s">
        <v>172</v>
      </c>
      <c r="H95" s="20" t="str">
        <f t="shared" si="4"/>
        <v/>
      </c>
      <c r="I95" s="110" t="s">
        <v>195</v>
      </c>
      <c r="J95" s="40"/>
      <c r="K95" s="20" t="str">
        <f t="shared" si="5"/>
        <v>RAN5#96-e</v>
      </c>
      <c r="L95" s="40"/>
      <c r="M95" s="39"/>
      <c r="N95" s="38">
        <v>1</v>
      </c>
      <c r="O95" s="16" t="str" cm="1">
        <f t="array" ref="O95">IF(AND(H95&lt;&gt;"",H95&lt;&gt;"-"),IF(SUMPRODUCT($Q$72:$W$72,--(Q95:W95&lt;&gt;""))&gt;0,SUMPRODUCT($Q$72:$W$72,Q95:W95)/SUMPRODUCT($Q$72:$W$72,--(Q95:W95&lt;&gt;"")),""),"")</f>
        <v/>
      </c>
      <c r="P95" s="41"/>
      <c r="Q95" s="15"/>
      <c r="R95" s="15"/>
      <c r="S95" s="15">
        <v>0</v>
      </c>
      <c r="T95" s="15"/>
      <c r="U95" s="15"/>
      <c r="V95" s="15"/>
      <c r="W95" s="15"/>
      <c r="Y95" s="100"/>
      <c r="Z95" s="100"/>
      <c r="AA95" s="100"/>
      <c r="AB95" s="100"/>
      <c r="AC95" s="100"/>
      <c r="AD95" s="100"/>
      <c r="AE95" s="100"/>
      <c r="AF95" s="100"/>
      <c r="AG95" s="100"/>
      <c r="AH95" s="100"/>
      <c r="AI95" s="100"/>
      <c r="AJ95" s="100"/>
      <c r="AK95" s="100"/>
      <c r="AL95" s="100"/>
      <c r="AM95" s="100"/>
      <c r="AN95" s="100"/>
      <c r="AO95" s="100"/>
      <c r="AP95" s="100"/>
    </row>
    <row r="96" spans="1:42" ht="45" outlineLevel="1" x14ac:dyDescent="0.25">
      <c r="A96" s="100"/>
      <c r="B96" s="43" t="s">
        <v>100</v>
      </c>
      <c r="C96" s="21" t="s">
        <v>259</v>
      </c>
      <c r="D96" s="42" t="s">
        <v>27</v>
      </c>
      <c r="E96" s="19" t="s">
        <v>26</v>
      </c>
      <c r="F96" s="40" t="s">
        <v>291</v>
      </c>
      <c r="G96" s="40" t="s">
        <v>292</v>
      </c>
      <c r="H96" s="20" t="str">
        <f t="shared" si="4"/>
        <v>n41 CBW (70)</v>
      </c>
      <c r="I96" s="109" t="s">
        <v>306</v>
      </c>
      <c r="J96" s="40"/>
      <c r="K96" s="20" t="str">
        <f t="shared" si="5"/>
        <v>RAN5#96-e</v>
      </c>
      <c r="L96" s="40"/>
      <c r="M96" s="39" t="s">
        <v>443</v>
      </c>
      <c r="N96" s="38">
        <v>1</v>
      </c>
      <c r="O96" s="16" cm="1">
        <f t="array" ref="O96">IF(AND(H96&lt;&gt;"",H96&lt;&gt;"-"),IF(SUMPRODUCT($Q$72:$W$72,--(Q96:W96&lt;&gt;""))&gt;0,SUMPRODUCT($Q$72:$W$72,Q96:W96)/SUMPRODUCT($Q$72:$W$72,--(Q96:W96&lt;&gt;"")),""),"")</f>
        <v>1</v>
      </c>
      <c r="P96" s="41"/>
      <c r="Q96" s="15">
        <v>1</v>
      </c>
      <c r="R96" s="15"/>
      <c r="S96" s="15"/>
      <c r="T96" s="15">
        <v>1</v>
      </c>
      <c r="U96" s="15"/>
      <c r="V96" s="15"/>
      <c r="W96" s="15"/>
      <c r="Y96" s="100"/>
      <c r="Z96" s="100"/>
      <c r="AA96" s="100"/>
      <c r="AB96" s="100"/>
      <c r="AC96" s="100"/>
      <c r="AD96" s="100"/>
      <c r="AE96" s="100"/>
      <c r="AF96" s="100"/>
      <c r="AG96" s="100"/>
      <c r="AH96" s="100"/>
      <c r="AI96" s="100"/>
      <c r="AJ96" s="100"/>
      <c r="AK96" s="100"/>
      <c r="AL96" s="100"/>
      <c r="AM96" s="100"/>
      <c r="AN96" s="100"/>
      <c r="AO96" s="100"/>
      <c r="AP96" s="100"/>
    </row>
    <row r="97" spans="1:42" ht="45" outlineLevel="1" x14ac:dyDescent="0.25">
      <c r="A97" s="100"/>
      <c r="B97" s="43" t="s">
        <v>100</v>
      </c>
      <c r="C97" s="21" t="s">
        <v>260</v>
      </c>
      <c r="D97" s="42" t="s">
        <v>27</v>
      </c>
      <c r="E97" s="19" t="s">
        <v>26</v>
      </c>
      <c r="F97" s="40" t="s">
        <v>293</v>
      </c>
      <c r="G97" s="40" t="s">
        <v>294</v>
      </c>
      <c r="H97" s="20" t="str">
        <f t="shared" si="4"/>
        <v>n41 CBW (70)</v>
      </c>
      <c r="I97" s="109" t="s">
        <v>306</v>
      </c>
      <c r="J97" s="40"/>
      <c r="K97" s="20" t="str">
        <f t="shared" si="5"/>
        <v>RAN5#96-e</v>
      </c>
      <c r="L97" s="40"/>
      <c r="M97" s="39" t="s">
        <v>443</v>
      </c>
      <c r="N97" s="38">
        <v>1</v>
      </c>
      <c r="O97" s="16" cm="1">
        <f t="array" ref="O97">IF(AND(H97&lt;&gt;"",H97&lt;&gt;"-"),IF(SUMPRODUCT($Q$72:$W$72,--(Q97:W97&lt;&gt;""))&gt;0,SUMPRODUCT($Q$72:$W$72,Q97:W97)/SUMPRODUCT($Q$72:$W$72,--(Q97:W97&lt;&gt;"")),""),"")</f>
        <v>1</v>
      </c>
      <c r="P97" s="41"/>
      <c r="Q97" s="15">
        <v>1</v>
      </c>
      <c r="R97" s="15"/>
      <c r="S97" s="15"/>
      <c r="T97" s="15">
        <v>1</v>
      </c>
      <c r="U97" s="15"/>
      <c r="V97" s="15"/>
      <c r="W97" s="15"/>
      <c r="Y97" s="100"/>
      <c r="Z97" s="100"/>
      <c r="AA97" s="100"/>
      <c r="AB97" s="100"/>
      <c r="AC97" s="100"/>
      <c r="AD97" s="100"/>
      <c r="AE97" s="100"/>
      <c r="AF97" s="100"/>
      <c r="AG97" s="100"/>
      <c r="AH97" s="100"/>
      <c r="AI97" s="100"/>
      <c r="AJ97" s="100"/>
      <c r="AK97" s="100"/>
      <c r="AL97" s="100"/>
      <c r="AM97" s="100"/>
      <c r="AN97" s="100"/>
      <c r="AO97" s="100"/>
      <c r="AP97" s="100"/>
    </row>
    <row r="98" spans="1:42" ht="33.75" outlineLevel="1" x14ac:dyDescent="0.25">
      <c r="A98" s="100"/>
      <c r="B98" s="43" t="s">
        <v>100</v>
      </c>
      <c r="C98" s="21" t="s">
        <v>261</v>
      </c>
      <c r="D98" s="42" t="s">
        <v>27</v>
      </c>
      <c r="E98" s="19" t="s">
        <v>26</v>
      </c>
      <c r="F98" s="40" t="s">
        <v>295</v>
      </c>
      <c r="G98" s="40" t="s">
        <v>296</v>
      </c>
      <c r="H98" s="20" t="str">
        <f t="shared" si="4"/>
        <v>n41 CBW (70)</v>
      </c>
      <c r="I98" s="112" t="s">
        <v>307</v>
      </c>
      <c r="J98" s="40"/>
      <c r="K98" s="20" t="str">
        <f t="shared" si="5"/>
        <v>RAN5#96-e</v>
      </c>
      <c r="L98" s="40"/>
      <c r="M98" s="39" t="s">
        <v>443</v>
      </c>
      <c r="N98" s="38">
        <v>1</v>
      </c>
      <c r="O98" s="16" cm="1">
        <f t="array" ref="O98">IF(AND(H98&lt;&gt;"",H98&lt;&gt;"-"),IF(SUMPRODUCT($Q$72:$W$72,--(Q98:W98&lt;&gt;""))&gt;0,SUMPRODUCT($Q$72:$W$72,Q98:W98)/SUMPRODUCT($Q$72:$W$72,--(Q98:W98&lt;&gt;"")),""),"")</f>
        <v>1</v>
      </c>
      <c r="P98" s="41"/>
      <c r="Q98" s="15"/>
      <c r="R98" s="15"/>
      <c r="S98" s="15"/>
      <c r="T98" s="15">
        <v>1</v>
      </c>
      <c r="U98" s="15"/>
      <c r="V98" s="15"/>
      <c r="W98" s="15"/>
      <c r="Y98" s="100"/>
      <c r="Z98" s="100"/>
      <c r="AA98" s="100"/>
      <c r="AB98" s="100"/>
      <c r="AC98" s="100"/>
      <c r="AD98" s="100"/>
      <c r="AE98" s="100"/>
      <c r="AF98" s="100"/>
      <c r="AG98" s="100"/>
      <c r="AH98" s="100"/>
      <c r="AI98" s="100"/>
      <c r="AJ98" s="100"/>
      <c r="AK98" s="100"/>
      <c r="AL98" s="100"/>
      <c r="AM98" s="100"/>
      <c r="AN98" s="100"/>
      <c r="AO98" s="100"/>
      <c r="AP98" s="100"/>
    </row>
    <row r="99" spans="1:42" ht="33.75" outlineLevel="1" x14ac:dyDescent="0.25">
      <c r="A99" s="100"/>
      <c r="B99" s="43" t="s">
        <v>100</v>
      </c>
      <c r="C99" s="21" t="s">
        <v>262</v>
      </c>
      <c r="D99" s="42" t="s">
        <v>27</v>
      </c>
      <c r="E99" s="19" t="s">
        <v>26</v>
      </c>
      <c r="F99" s="40" t="s">
        <v>297</v>
      </c>
      <c r="G99" s="40" t="s">
        <v>298</v>
      </c>
      <c r="H99" s="20" t="str">
        <f t="shared" si="4"/>
        <v>n41 CBW (70)</v>
      </c>
      <c r="I99" s="109" t="s">
        <v>307</v>
      </c>
      <c r="J99" s="40"/>
      <c r="K99" s="20" t="str">
        <f t="shared" si="5"/>
        <v>RAN5#96-e</v>
      </c>
      <c r="L99" s="40"/>
      <c r="M99" s="39" t="s">
        <v>443</v>
      </c>
      <c r="N99" s="38">
        <v>1</v>
      </c>
      <c r="O99" s="16" cm="1">
        <f t="array" ref="O99">IF(AND(H99&lt;&gt;"",H99&lt;&gt;"-"),IF(SUMPRODUCT($Q$72:$W$72,--(Q99:W99&lt;&gt;""))&gt;0,SUMPRODUCT($Q$72:$W$72,Q99:W99)/SUMPRODUCT($Q$72:$W$72,--(Q99:W99&lt;&gt;"")),""),"")</f>
        <v>1</v>
      </c>
      <c r="P99" s="41"/>
      <c r="Q99" s="15"/>
      <c r="R99" s="15"/>
      <c r="S99" s="15"/>
      <c r="T99" s="15">
        <v>1</v>
      </c>
      <c r="U99" s="15"/>
      <c r="V99" s="15"/>
      <c r="W99" s="15"/>
      <c r="Y99" s="100"/>
      <c r="Z99" s="100"/>
      <c r="AA99" s="100"/>
      <c r="AB99" s="100"/>
      <c r="AC99" s="100"/>
      <c r="AD99" s="100"/>
      <c r="AE99" s="100"/>
      <c r="AF99" s="100"/>
      <c r="AG99" s="100"/>
      <c r="AH99" s="100"/>
      <c r="AI99" s="100"/>
      <c r="AJ99" s="100"/>
      <c r="AK99" s="100"/>
      <c r="AL99" s="100"/>
      <c r="AM99" s="100"/>
      <c r="AN99" s="100"/>
      <c r="AO99" s="100"/>
      <c r="AP99" s="100"/>
    </row>
    <row r="100" spans="1:42" ht="33.75" outlineLevel="1" x14ac:dyDescent="0.25">
      <c r="A100" s="100"/>
      <c r="B100" s="43" t="s">
        <v>100</v>
      </c>
      <c r="C100" s="21" t="s">
        <v>308</v>
      </c>
      <c r="D100" s="42" t="s">
        <v>27</v>
      </c>
      <c r="E100" s="19" t="s">
        <v>26</v>
      </c>
      <c r="F100" s="40" t="s">
        <v>299</v>
      </c>
      <c r="G100" s="40" t="s">
        <v>300</v>
      </c>
      <c r="H100" s="20" t="str">
        <f t="shared" si="4"/>
        <v>n41 CBW (70)</v>
      </c>
      <c r="I100" s="109" t="s">
        <v>307</v>
      </c>
      <c r="J100" s="40"/>
      <c r="K100" s="20" t="str">
        <f t="shared" si="5"/>
        <v>RAN5#96-e</v>
      </c>
      <c r="L100" s="40"/>
      <c r="M100" s="39" t="s">
        <v>443</v>
      </c>
      <c r="N100" s="38">
        <v>1</v>
      </c>
      <c r="O100" s="16" cm="1">
        <f t="array" ref="O100">IF(AND(H100&lt;&gt;"",H100&lt;&gt;"-"),IF(SUMPRODUCT($Q$72:$W$72,--(Q100:W100&lt;&gt;""))&gt;0,SUMPRODUCT($Q$72:$W$72,Q100:W100)/SUMPRODUCT($Q$72:$W$72,--(Q100:W100&lt;&gt;"")),""),"")</f>
        <v>1</v>
      </c>
      <c r="P100" s="41"/>
      <c r="Q100" s="15"/>
      <c r="R100" s="15"/>
      <c r="S100" s="15"/>
      <c r="T100" s="15">
        <v>1</v>
      </c>
      <c r="U100" s="15"/>
      <c r="V100" s="15"/>
      <c r="W100" s="15"/>
      <c r="Y100" s="100"/>
      <c r="Z100" s="100"/>
      <c r="AA100" s="100"/>
      <c r="AB100" s="100"/>
      <c r="AC100" s="100"/>
      <c r="AD100" s="100"/>
      <c r="AE100" s="100"/>
      <c r="AF100" s="100"/>
      <c r="AG100" s="100"/>
      <c r="AH100" s="100"/>
      <c r="AI100" s="100"/>
      <c r="AJ100" s="100"/>
      <c r="AK100" s="100"/>
      <c r="AL100" s="100"/>
      <c r="AM100" s="100"/>
      <c r="AN100" s="100"/>
      <c r="AO100" s="100"/>
      <c r="AP100" s="100"/>
    </row>
    <row r="101" spans="1:42" ht="22.5" outlineLevel="1" x14ac:dyDescent="0.25">
      <c r="A101" s="100"/>
      <c r="B101" s="43" t="s">
        <v>100</v>
      </c>
      <c r="C101" s="21" t="s">
        <v>309</v>
      </c>
      <c r="D101" s="42" t="s">
        <v>27</v>
      </c>
      <c r="E101" s="19" t="s">
        <v>26</v>
      </c>
      <c r="F101" s="40" t="s">
        <v>301</v>
      </c>
      <c r="G101" s="40" t="s">
        <v>302</v>
      </c>
      <c r="H101" s="20" t="str">
        <f t="shared" si="4"/>
        <v>n41 CBW (70)</v>
      </c>
      <c r="I101" s="109" t="s">
        <v>305</v>
      </c>
      <c r="J101" s="40"/>
      <c r="K101" s="20" t="str">
        <f t="shared" si="5"/>
        <v>RAN5#96-e</v>
      </c>
      <c r="L101" s="40"/>
      <c r="M101" s="39"/>
      <c r="N101" s="38">
        <v>1</v>
      </c>
      <c r="O101" s="16" cm="1">
        <f t="array" ref="O101">IF(AND(H101&lt;&gt;"",H101&lt;&gt;"-"),IF(SUMPRODUCT($Q$72:$W$72,--(Q101:W101&lt;&gt;""))&gt;0,SUMPRODUCT($Q$72:$W$72,Q101:W101)/SUMPRODUCT($Q$72:$W$72,--(Q101:W101&lt;&gt;"")),""),"")</f>
        <v>1</v>
      </c>
      <c r="P101" s="41"/>
      <c r="Q101" s="15">
        <v>1</v>
      </c>
      <c r="R101" s="15"/>
      <c r="S101" s="15"/>
      <c r="T101" s="15">
        <v>1</v>
      </c>
      <c r="U101" s="15"/>
      <c r="V101" s="15"/>
      <c r="W101" s="15"/>
      <c r="Y101" s="100"/>
      <c r="Z101" s="100"/>
      <c r="AA101" s="100"/>
      <c r="AB101" s="100"/>
      <c r="AC101" s="100"/>
      <c r="AD101" s="100"/>
      <c r="AE101" s="100"/>
      <c r="AF101" s="100"/>
      <c r="AG101" s="100"/>
      <c r="AH101" s="100"/>
      <c r="AI101" s="100"/>
      <c r="AJ101" s="100"/>
      <c r="AK101" s="100"/>
      <c r="AL101" s="100"/>
      <c r="AM101" s="100"/>
      <c r="AN101" s="100"/>
      <c r="AO101" s="100"/>
      <c r="AP101" s="100"/>
    </row>
    <row r="102" spans="1:42" ht="22.5" outlineLevel="1" x14ac:dyDescent="0.25">
      <c r="A102" s="100"/>
      <c r="B102" s="43" t="s">
        <v>100</v>
      </c>
      <c r="C102" s="21" t="s">
        <v>310</v>
      </c>
      <c r="D102" s="42" t="s">
        <v>27</v>
      </c>
      <c r="E102" s="19" t="s">
        <v>26</v>
      </c>
      <c r="F102" s="40" t="s">
        <v>303</v>
      </c>
      <c r="G102" s="40" t="s">
        <v>304</v>
      </c>
      <c r="H102" s="20" t="str">
        <f t="shared" si="4"/>
        <v>n41 CBW (70)</v>
      </c>
      <c r="I102" s="109" t="s">
        <v>305</v>
      </c>
      <c r="J102" s="40"/>
      <c r="K102" s="20" t="str">
        <f t="shared" si="5"/>
        <v>RAN5#96-e</v>
      </c>
      <c r="L102" s="40"/>
      <c r="M102" s="39"/>
      <c r="N102" s="38">
        <v>1</v>
      </c>
      <c r="O102" s="16" cm="1">
        <f t="array" ref="O102">IF(AND(H102&lt;&gt;"",H102&lt;&gt;"-"),IF(SUMPRODUCT($Q$72:$W$72,--(Q102:W102&lt;&gt;""))&gt;0,SUMPRODUCT($Q$72:$W$72,Q102:W102)/SUMPRODUCT($Q$72:$W$72,--(Q102:W102&lt;&gt;"")),""),"")</f>
        <v>1</v>
      </c>
      <c r="P102" s="41"/>
      <c r="Q102" s="15">
        <v>1</v>
      </c>
      <c r="R102" s="15"/>
      <c r="S102" s="15"/>
      <c r="T102" s="15">
        <v>1</v>
      </c>
      <c r="U102" s="15"/>
      <c r="V102" s="15"/>
      <c r="W102" s="15"/>
      <c r="Y102" s="100"/>
      <c r="Z102" s="100"/>
      <c r="AA102" s="100"/>
      <c r="AB102" s="100"/>
      <c r="AC102" s="100"/>
      <c r="AD102" s="100"/>
      <c r="AE102" s="100"/>
      <c r="AF102" s="100"/>
      <c r="AG102" s="100"/>
      <c r="AH102" s="100"/>
      <c r="AI102" s="100"/>
      <c r="AJ102" s="100"/>
      <c r="AK102" s="100"/>
      <c r="AL102" s="100"/>
      <c r="AM102" s="100"/>
      <c r="AN102" s="100"/>
      <c r="AO102" s="100"/>
      <c r="AP102" s="100"/>
    </row>
    <row r="103" spans="1:42" ht="33.75" outlineLevel="1" x14ac:dyDescent="0.25">
      <c r="A103" s="100"/>
      <c r="B103" s="43" t="s">
        <v>101</v>
      </c>
      <c r="C103" s="21" t="s">
        <v>317</v>
      </c>
      <c r="D103" s="42" t="s">
        <v>27</v>
      </c>
      <c r="E103" s="19" t="s">
        <v>26</v>
      </c>
      <c r="F103" s="40" t="s">
        <v>173</v>
      </c>
      <c r="G103" s="40" t="s">
        <v>319</v>
      </c>
      <c r="H103" s="20" t="str">
        <f t="shared" si="4"/>
        <v/>
      </c>
      <c r="I103" s="110" t="s">
        <v>196</v>
      </c>
      <c r="J103" s="40"/>
      <c r="K103" s="20" t="str">
        <f t="shared" si="5"/>
        <v>RAN5#96-e</v>
      </c>
      <c r="L103" s="40"/>
      <c r="M103" s="39"/>
      <c r="N103" s="38">
        <v>1</v>
      </c>
      <c r="O103" s="16" t="str" cm="1">
        <f t="array" ref="O103">IF(AND(H103&lt;&gt;"",H103&lt;&gt;"-"),IF(SUMPRODUCT($Q$72:$W$72,--(Q103:W103&lt;&gt;""))&gt;0,SUMPRODUCT($Q$72:$W$72,Q103:W103)/SUMPRODUCT($Q$72:$W$72,--(Q103:W103&lt;&gt;"")),""),"")</f>
        <v/>
      </c>
      <c r="P103" s="41"/>
      <c r="Q103" s="15">
        <v>0</v>
      </c>
      <c r="R103" s="15"/>
      <c r="S103" s="15"/>
      <c r="T103" s="15">
        <v>0</v>
      </c>
      <c r="U103" s="15"/>
      <c r="V103" s="15"/>
      <c r="W103" s="15"/>
      <c r="Y103" s="100"/>
      <c r="Z103" s="100"/>
      <c r="AA103" s="100"/>
      <c r="AB103" s="100"/>
      <c r="AC103" s="100"/>
      <c r="AD103" s="100"/>
      <c r="AE103" s="100"/>
      <c r="AF103" s="100"/>
      <c r="AG103" s="100"/>
      <c r="AH103" s="100"/>
      <c r="AI103" s="100"/>
      <c r="AJ103" s="100"/>
      <c r="AK103" s="100"/>
      <c r="AL103" s="100"/>
      <c r="AM103" s="100"/>
      <c r="AN103" s="100"/>
      <c r="AO103" s="100"/>
      <c r="AP103" s="100"/>
    </row>
    <row r="104" spans="1:42" ht="48.75" customHeight="1" outlineLevel="1" x14ac:dyDescent="0.25">
      <c r="A104" s="100"/>
      <c r="B104" s="43" t="s">
        <v>100</v>
      </c>
      <c r="C104" s="21" t="s">
        <v>318</v>
      </c>
      <c r="D104" s="42" t="s">
        <v>27</v>
      </c>
      <c r="E104" s="19" t="s">
        <v>26</v>
      </c>
      <c r="F104" s="40" t="s">
        <v>173</v>
      </c>
      <c r="G104" s="40" t="s">
        <v>320</v>
      </c>
      <c r="H104" s="20" t="str">
        <f t="shared" si="4"/>
        <v>n41 CBW (70)</v>
      </c>
      <c r="I104" s="110" t="s">
        <v>321</v>
      </c>
      <c r="J104" s="40"/>
      <c r="K104" s="20" t="str">
        <f t="shared" si="5"/>
        <v>RAN5#96-e</v>
      </c>
      <c r="L104" s="133"/>
      <c r="M104" s="215" t="s">
        <v>461</v>
      </c>
      <c r="N104" s="38">
        <v>1</v>
      </c>
      <c r="O104" s="16" cm="1">
        <f t="array" ref="O104">IF(AND(H104&lt;&gt;"",H104&lt;&gt;"-"),IF(SUMPRODUCT($Q$72:$W$72,--(Q104:W104&lt;&gt;""))&gt;0,SUMPRODUCT($Q$72:$W$72,Q104:W104)/SUMPRODUCT($Q$72:$W$72,--(Q104:W104&lt;&gt;"")),""),"")</f>
        <v>1</v>
      </c>
      <c r="P104" s="41"/>
      <c r="Q104" s="15">
        <v>1</v>
      </c>
      <c r="R104" s="15"/>
      <c r="S104" s="15"/>
      <c r="T104" s="15">
        <v>1</v>
      </c>
      <c r="U104" s="15"/>
      <c r="V104" s="15"/>
      <c r="W104" s="15"/>
      <c r="Y104" s="100"/>
      <c r="Z104" s="100"/>
      <c r="AA104" s="100"/>
      <c r="AB104" s="100"/>
      <c r="AC104" s="100"/>
      <c r="AD104" s="100"/>
      <c r="AE104" s="100"/>
      <c r="AF104" s="100"/>
      <c r="AG104" s="100"/>
      <c r="AH104" s="100"/>
      <c r="AI104" s="100"/>
      <c r="AJ104" s="100"/>
      <c r="AK104" s="100"/>
      <c r="AL104" s="100"/>
      <c r="AM104" s="100"/>
      <c r="AN104" s="100"/>
      <c r="AO104" s="100"/>
      <c r="AP104" s="100"/>
    </row>
    <row r="105" spans="1:42" ht="22.5" outlineLevel="1" x14ac:dyDescent="0.25">
      <c r="A105" s="100"/>
      <c r="B105" s="43" t="s">
        <v>101</v>
      </c>
      <c r="C105" s="21" t="s">
        <v>311</v>
      </c>
      <c r="D105" s="42" t="s">
        <v>27</v>
      </c>
      <c r="E105" s="19" t="s">
        <v>26</v>
      </c>
      <c r="F105" s="40" t="s">
        <v>174</v>
      </c>
      <c r="G105" s="40" t="s">
        <v>175</v>
      </c>
      <c r="H105" s="20" t="str">
        <f t="shared" ref="H105:H127" si="6">IF(B105&lt;&gt;"",SUBSTITUTE(VLOOKUP(B105,LabelListLookUp,2,FALSE),", ","," &amp; CHAR(10)),"")</f>
        <v/>
      </c>
      <c r="I105" s="110" t="s">
        <v>186</v>
      </c>
      <c r="J105" s="40"/>
      <c r="K105" s="20" t="str">
        <f t="shared" ref="K105:K127" si="7">WPtarget</f>
        <v>RAN5#96-e</v>
      </c>
      <c r="L105" s="40"/>
      <c r="M105" s="39"/>
      <c r="N105" s="38">
        <v>1</v>
      </c>
      <c r="O105" s="16" t="str" cm="1">
        <f t="array" ref="O105">IF(AND(H105&lt;&gt;"",H105&lt;&gt;"-"),IF(SUMPRODUCT($Q$72:$W$72,--(Q105:W105&lt;&gt;""))&gt;0,SUMPRODUCT($Q$72:$W$72,Q105:W105)/SUMPRODUCT($Q$72:$W$72,--(Q105:W105&lt;&gt;"")),""),"")</f>
        <v/>
      </c>
      <c r="P105" s="41"/>
      <c r="Q105" s="15">
        <v>0</v>
      </c>
      <c r="R105" s="15"/>
      <c r="S105" s="15"/>
      <c r="T105" s="15">
        <v>0</v>
      </c>
      <c r="U105" s="15"/>
      <c r="V105" s="15"/>
      <c r="W105" s="15"/>
      <c r="Y105" s="100"/>
      <c r="Z105" s="100"/>
      <c r="AA105" s="100"/>
      <c r="AB105" s="100"/>
      <c r="AC105" s="100"/>
      <c r="AD105" s="100"/>
      <c r="AE105" s="100"/>
      <c r="AF105" s="100"/>
      <c r="AG105" s="100"/>
      <c r="AH105" s="100"/>
      <c r="AI105" s="100"/>
      <c r="AJ105" s="100"/>
      <c r="AK105" s="100"/>
      <c r="AL105" s="100"/>
      <c r="AM105" s="100"/>
      <c r="AN105" s="100"/>
      <c r="AO105" s="100"/>
      <c r="AP105" s="100"/>
    </row>
    <row r="106" spans="1:42" ht="33" customHeight="1" outlineLevel="1" x14ac:dyDescent="0.25">
      <c r="A106" s="100"/>
      <c r="B106" s="43" t="s">
        <v>100</v>
      </c>
      <c r="C106" s="21" t="s">
        <v>312</v>
      </c>
      <c r="D106" s="42" t="s">
        <v>27</v>
      </c>
      <c r="E106" s="19" t="s">
        <v>26</v>
      </c>
      <c r="F106" s="40" t="s">
        <v>323</v>
      </c>
      <c r="G106" s="40" t="s">
        <v>324</v>
      </c>
      <c r="H106" s="20" t="str">
        <f t="shared" si="6"/>
        <v>n41 CBW (70)</v>
      </c>
      <c r="I106" s="110" t="s">
        <v>321</v>
      </c>
      <c r="J106" s="40"/>
      <c r="K106" s="20" t="str">
        <f t="shared" si="7"/>
        <v>RAN5#96-e</v>
      </c>
      <c r="L106" s="40"/>
      <c r="M106" s="39" t="s">
        <v>443</v>
      </c>
      <c r="N106" s="38">
        <v>1</v>
      </c>
      <c r="O106" s="16" cm="1">
        <f t="array" ref="O106">IF(AND(H106&lt;&gt;"",H106&lt;&gt;"-"),IF(SUMPRODUCT($Q$72:$W$72,--(Q106:W106&lt;&gt;""))&gt;0,SUMPRODUCT($Q$72:$W$72,Q106:W106)/SUMPRODUCT($Q$72:$W$72,--(Q106:W106&lt;&gt;"")),""),"")</f>
        <v>1</v>
      </c>
      <c r="P106" s="41"/>
      <c r="Q106" s="15">
        <v>1</v>
      </c>
      <c r="R106" s="15"/>
      <c r="S106" s="15"/>
      <c r="T106" s="15">
        <v>1</v>
      </c>
      <c r="U106" s="15"/>
      <c r="V106" s="15"/>
      <c r="W106" s="15"/>
      <c r="Y106" s="100"/>
      <c r="Z106" s="100"/>
      <c r="AA106" s="100"/>
      <c r="AB106" s="100"/>
      <c r="AC106" s="100"/>
      <c r="AD106" s="100"/>
      <c r="AE106" s="100"/>
      <c r="AF106" s="100"/>
      <c r="AG106" s="100"/>
      <c r="AH106" s="100"/>
      <c r="AI106" s="100"/>
      <c r="AJ106" s="100"/>
      <c r="AK106" s="100"/>
      <c r="AL106" s="100"/>
      <c r="AM106" s="100"/>
      <c r="AN106" s="100"/>
      <c r="AO106" s="100"/>
      <c r="AP106" s="100"/>
    </row>
    <row r="107" spans="1:42" ht="22.5" outlineLevel="1" x14ac:dyDescent="0.25">
      <c r="A107" s="100"/>
      <c r="B107" s="43" t="s">
        <v>100</v>
      </c>
      <c r="C107" s="21" t="s">
        <v>313</v>
      </c>
      <c r="D107" s="42" t="s">
        <v>27</v>
      </c>
      <c r="E107" s="19" t="s">
        <v>26</v>
      </c>
      <c r="F107" s="40" t="s">
        <v>325</v>
      </c>
      <c r="G107" s="40" t="s">
        <v>326</v>
      </c>
      <c r="H107" s="20" t="str">
        <f t="shared" si="6"/>
        <v>n41 CBW (70)</v>
      </c>
      <c r="I107" s="110" t="s">
        <v>327</v>
      </c>
      <c r="J107" s="40"/>
      <c r="K107" s="20" t="str">
        <f t="shared" si="7"/>
        <v>RAN5#96-e</v>
      </c>
      <c r="L107" s="40"/>
      <c r="M107" s="39" t="s">
        <v>458</v>
      </c>
      <c r="N107" s="38">
        <v>1</v>
      </c>
      <c r="O107" s="16" t="str" cm="1">
        <f t="array" ref="O107">IF(AND(H107&lt;&gt;"",H107&lt;&gt;"-"),IF(SUMPRODUCT($Q$72:$W$72,--(Q107:W107&lt;&gt;""))&gt;0,SUMPRODUCT($Q$72:$W$72,Q107:W107)/SUMPRODUCT($Q$72:$W$72,--(Q107:W107&lt;&gt;"")),""),"")</f>
        <v/>
      </c>
      <c r="P107" s="41"/>
      <c r="Q107" s="15"/>
      <c r="R107" s="15"/>
      <c r="S107" s="15"/>
      <c r="T107" s="15"/>
      <c r="U107" s="15"/>
      <c r="V107" s="15"/>
      <c r="W107" s="15"/>
      <c r="Y107" s="100"/>
      <c r="Z107" s="100"/>
      <c r="AA107" s="100"/>
      <c r="AB107" s="100"/>
      <c r="AC107" s="100"/>
      <c r="AD107" s="100"/>
      <c r="AE107" s="100"/>
      <c r="AF107" s="100"/>
      <c r="AG107" s="100"/>
      <c r="AH107" s="100"/>
      <c r="AI107" s="100"/>
      <c r="AJ107" s="100"/>
      <c r="AK107" s="100"/>
      <c r="AL107" s="100"/>
      <c r="AM107" s="100"/>
      <c r="AN107" s="100"/>
      <c r="AO107" s="100"/>
      <c r="AP107" s="100"/>
    </row>
    <row r="108" spans="1:42" ht="45" outlineLevel="1" x14ac:dyDescent="0.25">
      <c r="A108" s="100"/>
      <c r="B108" s="43" t="s">
        <v>101</v>
      </c>
      <c r="C108" s="21" t="s">
        <v>328</v>
      </c>
      <c r="D108" s="42" t="s">
        <v>27</v>
      </c>
      <c r="E108" s="19" t="s">
        <v>26</v>
      </c>
      <c r="F108" s="40" t="s">
        <v>176</v>
      </c>
      <c r="G108" s="40" t="s">
        <v>330</v>
      </c>
      <c r="H108" s="20" t="str">
        <f t="shared" si="6"/>
        <v/>
      </c>
      <c r="I108" s="110" t="s">
        <v>197</v>
      </c>
      <c r="J108" s="40"/>
      <c r="K108" s="20" t="str">
        <f t="shared" si="7"/>
        <v>RAN5#96-e</v>
      </c>
      <c r="L108" s="40"/>
      <c r="M108" s="39"/>
      <c r="N108" s="38">
        <v>1</v>
      </c>
      <c r="O108" s="16" t="str" cm="1">
        <f t="array" ref="O108">IF(AND(H108&lt;&gt;"",H108&lt;&gt;"-"),IF(SUMPRODUCT($Q$72:$W$72,--(Q108:W108&lt;&gt;""))&gt;0,SUMPRODUCT($Q$72:$W$72,Q108:W108)/SUMPRODUCT($Q$72:$W$72,--(Q108:W108&lt;&gt;"")),""),"")</f>
        <v/>
      </c>
      <c r="P108" s="41"/>
      <c r="Q108" s="15">
        <v>0</v>
      </c>
      <c r="R108" s="15"/>
      <c r="S108" s="15"/>
      <c r="T108" s="15">
        <v>0</v>
      </c>
      <c r="U108" s="15"/>
      <c r="V108" s="15"/>
      <c r="W108" s="15"/>
      <c r="Y108" s="100"/>
      <c r="Z108" s="100"/>
      <c r="AA108" s="100"/>
      <c r="AB108" s="100"/>
      <c r="AC108" s="100"/>
      <c r="AD108" s="100"/>
      <c r="AE108" s="100"/>
      <c r="AF108" s="100"/>
      <c r="AG108" s="100"/>
      <c r="AH108" s="100"/>
      <c r="AI108" s="100"/>
      <c r="AJ108" s="100"/>
      <c r="AK108" s="100"/>
      <c r="AL108" s="100"/>
      <c r="AM108" s="100"/>
      <c r="AN108" s="100"/>
      <c r="AO108" s="100"/>
      <c r="AP108" s="100"/>
    </row>
    <row r="109" spans="1:42" ht="45" outlineLevel="1" x14ac:dyDescent="0.25">
      <c r="A109" s="100"/>
      <c r="B109" s="43" t="s">
        <v>100</v>
      </c>
      <c r="C109" s="21" t="s">
        <v>329</v>
      </c>
      <c r="D109" s="42" t="s">
        <v>27</v>
      </c>
      <c r="E109" s="19" t="s">
        <v>26</v>
      </c>
      <c r="F109" s="40" t="s">
        <v>176</v>
      </c>
      <c r="G109" s="40" t="s">
        <v>331</v>
      </c>
      <c r="H109" s="20" t="str">
        <f t="shared" si="6"/>
        <v>n41 CBW (70)</v>
      </c>
      <c r="I109" s="110" t="s">
        <v>332</v>
      </c>
      <c r="J109" s="40"/>
      <c r="K109" s="20" t="str">
        <f t="shared" si="7"/>
        <v>RAN5#96-e</v>
      </c>
      <c r="L109" s="133"/>
      <c r="M109" s="215" t="s">
        <v>461</v>
      </c>
      <c r="N109" s="38">
        <v>1</v>
      </c>
      <c r="O109" s="16" cm="1">
        <f t="array" ref="O109">IF(AND(H109&lt;&gt;"",H109&lt;&gt;"-"),IF(SUMPRODUCT($Q$72:$W$72,--(Q109:W109&lt;&gt;""))&gt;0,SUMPRODUCT($Q$72:$W$72,Q109:W109)/SUMPRODUCT($Q$72:$W$72,--(Q109:W109&lt;&gt;"")),""),"")</f>
        <v>1</v>
      </c>
      <c r="P109" s="41"/>
      <c r="Q109" s="15">
        <v>1</v>
      </c>
      <c r="R109" s="15"/>
      <c r="S109" s="15"/>
      <c r="T109" s="15">
        <v>1</v>
      </c>
      <c r="U109" s="15"/>
      <c r="V109" s="15"/>
      <c r="W109" s="15"/>
      <c r="Y109" s="100"/>
      <c r="Z109" s="100"/>
      <c r="AA109" s="100"/>
      <c r="AB109" s="100"/>
      <c r="AC109" s="100"/>
      <c r="AD109" s="100"/>
      <c r="AE109" s="100"/>
      <c r="AF109" s="100"/>
      <c r="AG109" s="100"/>
      <c r="AH109" s="100"/>
      <c r="AI109" s="100"/>
      <c r="AJ109" s="100"/>
      <c r="AK109" s="100"/>
      <c r="AL109" s="100"/>
      <c r="AM109" s="100"/>
      <c r="AN109" s="100"/>
      <c r="AO109" s="100"/>
      <c r="AP109" s="100"/>
    </row>
    <row r="110" spans="1:42" ht="33.75" outlineLevel="1" x14ac:dyDescent="0.25">
      <c r="A110" s="100"/>
      <c r="B110" s="43" t="s">
        <v>100</v>
      </c>
      <c r="C110" s="21" t="s">
        <v>314</v>
      </c>
      <c r="D110" s="42" t="s">
        <v>27</v>
      </c>
      <c r="E110" s="19" t="s">
        <v>26</v>
      </c>
      <c r="F110" s="40" t="s">
        <v>334</v>
      </c>
      <c r="G110" s="40" t="s">
        <v>335</v>
      </c>
      <c r="H110" s="20" t="str">
        <f t="shared" si="6"/>
        <v>n41 CBW (70)</v>
      </c>
      <c r="I110" s="109" t="s">
        <v>338</v>
      </c>
      <c r="J110" s="40"/>
      <c r="K110" s="20" t="str">
        <f t="shared" si="7"/>
        <v>RAN5#96-e</v>
      </c>
      <c r="L110" s="40"/>
      <c r="M110" s="39" t="s">
        <v>447</v>
      </c>
      <c r="N110" s="38">
        <v>1</v>
      </c>
      <c r="O110" s="16" t="str" cm="1">
        <f t="array" ref="O110">IF(AND(H110&lt;&gt;"",H110&lt;&gt;"-"),IF(SUMPRODUCT($Q$72:$W$72,--(Q110:W110&lt;&gt;""))&gt;0,SUMPRODUCT($Q$72:$W$72,Q110:W110)/SUMPRODUCT($Q$72:$W$72,--(Q110:W110&lt;&gt;"")),""),"")</f>
        <v/>
      </c>
      <c r="P110" s="41"/>
      <c r="Q110" s="15"/>
      <c r="R110" s="15"/>
      <c r="S110" s="15"/>
      <c r="T110" s="15"/>
      <c r="U110" s="15"/>
      <c r="V110" s="15"/>
      <c r="W110" s="15"/>
      <c r="Y110" s="100"/>
      <c r="Z110" s="100"/>
      <c r="AA110" s="100"/>
      <c r="AB110" s="100"/>
      <c r="AC110" s="100"/>
      <c r="AD110" s="100"/>
      <c r="AE110" s="100"/>
      <c r="AF110" s="100"/>
      <c r="AG110" s="100"/>
      <c r="AH110" s="100"/>
      <c r="AI110" s="100"/>
      <c r="AJ110" s="100"/>
      <c r="AK110" s="100"/>
      <c r="AL110" s="100"/>
      <c r="AM110" s="100"/>
      <c r="AN110" s="100"/>
      <c r="AO110" s="100"/>
      <c r="AP110" s="100"/>
    </row>
    <row r="111" spans="1:42" ht="33.75" outlineLevel="1" x14ac:dyDescent="0.25">
      <c r="A111" s="100"/>
      <c r="B111" s="43" t="s">
        <v>100</v>
      </c>
      <c r="C111" s="21" t="s">
        <v>315</v>
      </c>
      <c r="D111" s="42" t="s">
        <v>27</v>
      </c>
      <c r="E111" s="19" t="s">
        <v>26</v>
      </c>
      <c r="F111" s="40" t="s">
        <v>336</v>
      </c>
      <c r="G111" s="40" t="s">
        <v>337</v>
      </c>
      <c r="H111" s="20" t="str">
        <f t="shared" si="6"/>
        <v>n41 CBW (70)</v>
      </c>
      <c r="I111" s="109" t="s">
        <v>338</v>
      </c>
      <c r="J111" s="40"/>
      <c r="K111" s="20" t="str">
        <f t="shared" si="7"/>
        <v>RAN5#96-e</v>
      </c>
      <c r="L111" s="40"/>
      <c r="M111" s="39" t="s">
        <v>447</v>
      </c>
      <c r="N111" s="38">
        <v>1</v>
      </c>
      <c r="O111" s="16" t="str" cm="1">
        <f t="array" ref="O111">IF(AND(H111&lt;&gt;"",H111&lt;&gt;"-"),IF(SUMPRODUCT($Q$72:$W$72,--(Q111:W111&lt;&gt;""))&gt;0,SUMPRODUCT($Q$72:$W$72,Q111:W111)/SUMPRODUCT($Q$72:$W$72,--(Q111:W111&lt;&gt;"")),""),"")</f>
        <v/>
      </c>
      <c r="P111" s="41"/>
      <c r="Q111" s="15"/>
      <c r="R111" s="15"/>
      <c r="S111" s="15"/>
      <c r="T111" s="15"/>
      <c r="U111" s="15"/>
      <c r="V111" s="15"/>
      <c r="W111" s="15"/>
      <c r="Y111" s="100"/>
      <c r="Z111" s="100"/>
      <c r="AA111" s="100"/>
      <c r="AB111" s="100"/>
      <c r="AC111" s="100"/>
      <c r="AD111" s="100"/>
      <c r="AE111" s="100"/>
      <c r="AF111" s="100"/>
      <c r="AG111" s="100"/>
      <c r="AH111" s="100"/>
      <c r="AI111" s="100"/>
      <c r="AJ111" s="100"/>
      <c r="AK111" s="100"/>
      <c r="AL111" s="100"/>
      <c r="AM111" s="100"/>
      <c r="AN111" s="100"/>
      <c r="AO111" s="100"/>
      <c r="AP111" s="100"/>
    </row>
    <row r="112" spans="1:42" ht="67.5" outlineLevel="1" x14ac:dyDescent="0.25">
      <c r="A112" s="100"/>
      <c r="B112" s="43" t="s">
        <v>101</v>
      </c>
      <c r="C112" s="21" t="s">
        <v>339</v>
      </c>
      <c r="D112" s="42" t="s">
        <v>27</v>
      </c>
      <c r="E112" s="19" t="s">
        <v>26</v>
      </c>
      <c r="F112" s="40" t="s">
        <v>177</v>
      </c>
      <c r="G112" s="40" t="s">
        <v>341</v>
      </c>
      <c r="H112" s="20" t="str">
        <f t="shared" si="6"/>
        <v/>
      </c>
      <c r="I112" s="110" t="s">
        <v>198</v>
      </c>
      <c r="J112" s="40"/>
      <c r="K112" s="20" t="str">
        <f t="shared" si="7"/>
        <v>RAN5#96-e</v>
      </c>
      <c r="L112" s="40"/>
      <c r="M112" s="39"/>
      <c r="N112" s="38">
        <v>1</v>
      </c>
      <c r="O112" s="16" t="str" cm="1">
        <f t="array" ref="O112">IF(AND(H112&lt;&gt;"",H112&lt;&gt;"-"),IF(SUMPRODUCT($Q$72:$W$72,--(Q112:W112&lt;&gt;""))&gt;0,SUMPRODUCT($Q$72:$W$72,Q112:W112)/SUMPRODUCT($Q$72:$W$72,--(Q112:W112&lt;&gt;"")),""),"")</f>
        <v/>
      </c>
      <c r="P112" s="41"/>
      <c r="Q112" s="15">
        <v>0</v>
      </c>
      <c r="R112" s="15"/>
      <c r="S112" s="15"/>
      <c r="T112" s="15">
        <v>0</v>
      </c>
      <c r="U112" s="15"/>
      <c r="V112" s="15"/>
      <c r="W112" s="15"/>
      <c r="Y112" s="100"/>
      <c r="Z112" s="100"/>
      <c r="AA112" s="100"/>
      <c r="AB112" s="100"/>
      <c r="AC112" s="100"/>
      <c r="AD112" s="100"/>
      <c r="AE112" s="100"/>
      <c r="AF112" s="100"/>
      <c r="AG112" s="100"/>
      <c r="AH112" s="100"/>
      <c r="AI112" s="100"/>
      <c r="AJ112" s="100"/>
      <c r="AK112" s="100"/>
      <c r="AL112" s="100"/>
      <c r="AM112" s="100"/>
      <c r="AN112" s="100"/>
      <c r="AO112" s="100"/>
      <c r="AP112" s="100"/>
    </row>
    <row r="113" spans="1:42" ht="48" customHeight="1" outlineLevel="1" x14ac:dyDescent="0.25">
      <c r="A113" s="100"/>
      <c r="B113" s="43" t="s">
        <v>100</v>
      </c>
      <c r="C113" s="21" t="s">
        <v>340</v>
      </c>
      <c r="D113" s="42" t="s">
        <v>27</v>
      </c>
      <c r="E113" s="19" t="s">
        <v>26</v>
      </c>
      <c r="F113" s="40" t="s">
        <v>177</v>
      </c>
      <c r="G113" s="40" t="s">
        <v>342</v>
      </c>
      <c r="H113" s="20" t="str">
        <f t="shared" si="6"/>
        <v>n41 CBW (70)</v>
      </c>
      <c r="I113" s="112" t="s">
        <v>343</v>
      </c>
      <c r="J113" s="40"/>
      <c r="K113" s="20" t="str">
        <f t="shared" si="7"/>
        <v>RAN5#96-e</v>
      </c>
      <c r="L113" s="40"/>
      <c r="M113" s="39" t="s">
        <v>447</v>
      </c>
      <c r="N113" s="38">
        <v>1</v>
      </c>
      <c r="O113" s="16" t="str" cm="1">
        <f t="array" ref="O113">IF(AND(H113&lt;&gt;"",H113&lt;&gt;"-"),IF(SUMPRODUCT($Q$72:$W$72,--(Q113:W113&lt;&gt;""))&gt;0,SUMPRODUCT($Q$72:$W$72,Q113:W113)/SUMPRODUCT($Q$72:$W$72,--(Q113:W113&lt;&gt;"")),""),"")</f>
        <v/>
      </c>
      <c r="P113" s="41"/>
      <c r="Q113" s="15"/>
      <c r="R113" s="15"/>
      <c r="S113" s="15"/>
      <c r="T113" s="15"/>
      <c r="U113" s="15"/>
      <c r="V113" s="15"/>
      <c r="W113" s="15"/>
      <c r="Y113" s="100"/>
      <c r="Z113" s="100"/>
      <c r="AA113" s="100"/>
      <c r="AB113" s="100"/>
      <c r="AC113" s="100"/>
      <c r="AD113" s="100"/>
      <c r="AE113" s="100"/>
      <c r="AF113" s="100"/>
      <c r="AG113" s="100"/>
      <c r="AH113" s="100"/>
      <c r="AI113" s="100"/>
      <c r="AJ113" s="100"/>
      <c r="AK113" s="100"/>
      <c r="AL113" s="100"/>
      <c r="AM113" s="100"/>
      <c r="AN113" s="100"/>
      <c r="AO113" s="100"/>
      <c r="AP113" s="100"/>
    </row>
    <row r="114" spans="1:42" ht="37.5" customHeight="1" outlineLevel="1" x14ac:dyDescent="0.25">
      <c r="A114" s="100"/>
      <c r="B114" s="43" t="s">
        <v>100</v>
      </c>
      <c r="C114" s="21" t="s">
        <v>316</v>
      </c>
      <c r="D114" s="42" t="s">
        <v>27</v>
      </c>
      <c r="E114" s="19" t="s">
        <v>26</v>
      </c>
      <c r="F114" s="40" t="s">
        <v>345</v>
      </c>
      <c r="G114" s="40" t="s">
        <v>346</v>
      </c>
      <c r="H114" s="20" t="str">
        <f t="shared" si="6"/>
        <v>n41 CBW (70)</v>
      </c>
      <c r="I114" s="109" t="s">
        <v>338</v>
      </c>
      <c r="J114" s="40"/>
      <c r="K114" s="20" t="str">
        <f t="shared" si="7"/>
        <v>RAN5#96-e</v>
      </c>
      <c r="L114" s="40"/>
      <c r="M114" s="39" t="s">
        <v>447</v>
      </c>
      <c r="N114" s="38">
        <v>1</v>
      </c>
      <c r="O114" s="16" t="str" cm="1">
        <f t="array" ref="O114">IF(AND(H114&lt;&gt;"",H114&lt;&gt;"-"),IF(SUMPRODUCT($Q$72:$W$72,--(Q114:W114&lt;&gt;""))&gt;0,SUMPRODUCT($Q$72:$W$72,Q114:W114)/SUMPRODUCT($Q$72:$W$72,--(Q114:W114&lt;&gt;"")),""),"")</f>
        <v/>
      </c>
      <c r="P114" s="41"/>
      <c r="Q114" s="15"/>
      <c r="R114" s="15"/>
      <c r="S114" s="15"/>
      <c r="T114" s="15"/>
      <c r="U114" s="15"/>
      <c r="V114" s="15"/>
      <c r="W114" s="15"/>
      <c r="Y114" s="100"/>
      <c r="Z114" s="100"/>
      <c r="AA114" s="100"/>
      <c r="AB114" s="100"/>
      <c r="AC114" s="100"/>
      <c r="AD114" s="100"/>
      <c r="AE114" s="100"/>
      <c r="AF114" s="100"/>
      <c r="AG114" s="100"/>
      <c r="AH114" s="100"/>
      <c r="AI114" s="100"/>
      <c r="AJ114" s="100"/>
      <c r="AK114" s="100"/>
      <c r="AL114" s="100"/>
      <c r="AM114" s="100"/>
      <c r="AN114" s="100"/>
      <c r="AO114" s="100"/>
      <c r="AP114" s="100"/>
    </row>
    <row r="115" spans="1:42" ht="45" outlineLevel="1" x14ac:dyDescent="0.25">
      <c r="A115" s="100"/>
      <c r="B115" s="43" t="s">
        <v>101</v>
      </c>
      <c r="C115" s="21" t="s">
        <v>347</v>
      </c>
      <c r="D115" s="42" t="s">
        <v>27</v>
      </c>
      <c r="E115" s="19" t="s">
        <v>26</v>
      </c>
      <c r="F115" s="40" t="s">
        <v>178</v>
      </c>
      <c r="G115" s="40" t="s">
        <v>348</v>
      </c>
      <c r="H115" s="20" t="str">
        <f t="shared" si="6"/>
        <v/>
      </c>
      <c r="I115" s="110" t="s">
        <v>199</v>
      </c>
      <c r="J115" s="40"/>
      <c r="K115" s="20" t="str">
        <f t="shared" si="7"/>
        <v>RAN5#96-e</v>
      </c>
      <c r="L115" s="40"/>
      <c r="M115" s="39"/>
      <c r="N115" s="38">
        <v>1</v>
      </c>
      <c r="O115" s="16" t="str" cm="1">
        <f t="array" ref="O115">IF(AND(H115&lt;&gt;"",H115&lt;&gt;"-"),IF(SUMPRODUCT($Q$72:$W$72,--(Q115:W115&lt;&gt;""))&gt;0,SUMPRODUCT($Q$72:$W$72,Q115:W115)/SUMPRODUCT($Q$72:$W$72,--(Q115:W115&lt;&gt;"")),""),"")</f>
        <v/>
      </c>
      <c r="P115" s="41"/>
      <c r="Q115" s="15"/>
      <c r="R115" s="15"/>
      <c r="S115" s="15"/>
      <c r="T115" s="15">
        <v>0</v>
      </c>
      <c r="U115" s="15"/>
      <c r="V115" s="15"/>
      <c r="W115" s="15"/>
      <c r="Y115" s="100"/>
      <c r="Z115" s="100"/>
      <c r="AA115" s="100"/>
      <c r="AB115" s="100"/>
      <c r="AC115" s="100"/>
      <c r="AD115" s="100"/>
      <c r="AE115" s="100"/>
      <c r="AF115" s="100"/>
      <c r="AG115" s="100"/>
      <c r="AH115" s="100"/>
      <c r="AI115" s="100"/>
      <c r="AJ115" s="100"/>
      <c r="AK115" s="100"/>
      <c r="AL115" s="100"/>
      <c r="AM115" s="100"/>
      <c r="AN115" s="100"/>
      <c r="AO115" s="100"/>
      <c r="AP115" s="100"/>
    </row>
    <row r="116" spans="1:42" ht="48.75" customHeight="1" outlineLevel="1" x14ac:dyDescent="0.25">
      <c r="A116" s="100"/>
      <c r="B116" s="43" t="s">
        <v>100</v>
      </c>
      <c r="C116" s="21" t="s">
        <v>350</v>
      </c>
      <c r="D116" s="42" t="s">
        <v>27</v>
      </c>
      <c r="E116" s="19" t="s">
        <v>26</v>
      </c>
      <c r="F116" s="40" t="s">
        <v>178</v>
      </c>
      <c r="G116" s="40" t="s">
        <v>349</v>
      </c>
      <c r="H116" s="20" t="str">
        <f t="shared" si="6"/>
        <v>n41 CBW (70)</v>
      </c>
      <c r="I116" s="112" t="s">
        <v>343</v>
      </c>
      <c r="J116" s="40"/>
      <c r="K116" s="20" t="str">
        <f t="shared" si="7"/>
        <v>RAN5#96-e</v>
      </c>
      <c r="L116" s="40"/>
      <c r="M116" s="39" t="s">
        <v>447</v>
      </c>
      <c r="N116" s="38">
        <v>1</v>
      </c>
      <c r="O116" s="16" t="str" cm="1">
        <f t="array" ref="O116">IF(AND(H116&lt;&gt;"",H116&lt;&gt;"-"),IF(SUMPRODUCT($Q$72:$W$72,--(Q116:W116&lt;&gt;""))&gt;0,SUMPRODUCT($Q$72:$W$72,Q116:W116)/SUMPRODUCT($Q$72:$W$72,--(Q116:W116&lt;&gt;"")),""),"")</f>
        <v/>
      </c>
      <c r="P116" s="41"/>
      <c r="Q116" s="15"/>
      <c r="R116" s="15"/>
      <c r="S116" s="15"/>
      <c r="T116" s="15"/>
      <c r="U116" s="15"/>
      <c r="V116" s="15"/>
      <c r="W116" s="15"/>
      <c r="Y116" s="100"/>
      <c r="Z116" s="100"/>
      <c r="AA116" s="100"/>
      <c r="AB116" s="100"/>
      <c r="AC116" s="100"/>
      <c r="AD116" s="100"/>
      <c r="AE116" s="100"/>
      <c r="AF116" s="100"/>
      <c r="AG116" s="100"/>
      <c r="AH116" s="100"/>
      <c r="AI116" s="100"/>
      <c r="AJ116" s="100"/>
      <c r="AK116" s="100"/>
      <c r="AL116" s="100"/>
      <c r="AM116" s="100"/>
      <c r="AN116" s="100"/>
      <c r="AO116" s="100"/>
      <c r="AP116" s="100"/>
    </row>
    <row r="117" spans="1:42" ht="67.5" outlineLevel="1" x14ac:dyDescent="0.25">
      <c r="A117" s="100"/>
      <c r="B117" s="43" t="s">
        <v>101</v>
      </c>
      <c r="C117" s="21" t="s">
        <v>322</v>
      </c>
      <c r="D117" s="42" t="s">
        <v>27</v>
      </c>
      <c r="E117" s="19" t="s">
        <v>26</v>
      </c>
      <c r="F117" s="40" t="s">
        <v>179</v>
      </c>
      <c r="G117" s="40" t="s">
        <v>404</v>
      </c>
      <c r="H117" s="20" t="str">
        <f t="shared" si="6"/>
        <v/>
      </c>
      <c r="I117" s="110" t="s">
        <v>405</v>
      </c>
      <c r="J117" s="40"/>
      <c r="K117" s="20" t="str">
        <f t="shared" si="7"/>
        <v>RAN5#96-e</v>
      </c>
      <c r="L117" s="40"/>
      <c r="M117" s="39"/>
      <c r="N117" s="38">
        <v>1</v>
      </c>
      <c r="O117" s="16" t="str" cm="1">
        <f t="array" ref="O117">IF(AND(H117&lt;&gt;"",H117&lt;&gt;"-"),IF(SUMPRODUCT($Q$72:$W$72,--(Q117:W117&lt;&gt;""))&gt;0,SUMPRODUCT($Q$72:$W$72,Q117:W117)/SUMPRODUCT($Q$72:$W$72,--(Q117:W117&lt;&gt;"")),""),"")</f>
        <v/>
      </c>
      <c r="P117" s="41"/>
      <c r="Q117" s="15"/>
      <c r="R117" s="15"/>
      <c r="S117" s="15">
        <v>0</v>
      </c>
      <c r="T117" s="15"/>
      <c r="U117" s="15"/>
      <c r="V117" s="15"/>
      <c r="W117" s="15"/>
      <c r="Y117" s="100"/>
      <c r="Z117" s="100"/>
      <c r="AA117" s="100"/>
      <c r="AB117" s="100"/>
      <c r="AC117" s="100"/>
      <c r="AD117" s="100"/>
      <c r="AE117" s="100"/>
      <c r="AF117" s="100"/>
      <c r="AG117" s="100"/>
      <c r="AH117" s="100"/>
      <c r="AI117" s="100"/>
      <c r="AJ117" s="100"/>
      <c r="AK117" s="100"/>
      <c r="AL117" s="100"/>
      <c r="AM117" s="100"/>
      <c r="AN117" s="100"/>
      <c r="AO117" s="100"/>
      <c r="AP117" s="100"/>
    </row>
    <row r="118" spans="1:42" ht="45" outlineLevel="1" x14ac:dyDescent="0.25">
      <c r="A118" s="100"/>
      <c r="B118" s="43" t="s">
        <v>101</v>
      </c>
      <c r="C118" s="21" t="s">
        <v>351</v>
      </c>
      <c r="D118" s="42" t="s">
        <v>27</v>
      </c>
      <c r="E118" s="19" t="s">
        <v>26</v>
      </c>
      <c r="F118" s="40" t="s">
        <v>180</v>
      </c>
      <c r="G118" s="40" t="s">
        <v>354</v>
      </c>
      <c r="H118" s="20" t="str">
        <f t="shared" si="6"/>
        <v/>
      </c>
      <c r="I118" s="110" t="s">
        <v>200</v>
      </c>
      <c r="J118" s="40"/>
      <c r="K118" s="20" t="str">
        <f t="shared" si="7"/>
        <v>RAN5#96-e</v>
      </c>
      <c r="L118" s="40"/>
      <c r="M118" s="39"/>
      <c r="N118" s="38">
        <v>1</v>
      </c>
      <c r="O118" s="16" t="str" cm="1">
        <f t="array" ref="O118">IF(AND(H118&lt;&gt;"",H118&lt;&gt;"-"),IF(SUMPRODUCT($Q$72:$W$72,--(Q118:W118&lt;&gt;""))&gt;0,SUMPRODUCT($Q$72:$W$72,Q118:W118)/SUMPRODUCT($Q$72:$W$72,--(Q118:W118&lt;&gt;"")),""),"")</f>
        <v/>
      </c>
      <c r="P118" s="41"/>
      <c r="Q118" s="15">
        <v>0</v>
      </c>
      <c r="R118" s="15"/>
      <c r="S118" s="15"/>
      <c r="T118" s="15">
        <v>0</v>
      </c>
      <c r="U118" s="15"/>
      <c r="V118" s="15"/>
      <c r="W118" s="15"/>
      <c r="Y118" s="100"/>
      <c r="Z118" s="100"/>
      <c r="AA118" s="100"/>
      <c r="AB118" s="100"/>
      <c r="AC118" s="100"/>
      <c r="AD118" s="100"/>
      <c r="AE118" s="100"/>
      <c r="AF118" s="100"/>
      <c r="AG118" s="100"/>
      <c r="AH118" s="100"/>
      <c r="AI118" s="100"/>
      <c r="AJ118" s="100"/>
      <c r="AK118" s="100"/>
      <c r="AL118" s="100"/>
      <c r="AM118" s="100"/>
      <c r="AN118" s="100"/>
      <c r="AO118" s="100"/>
      <c r="AP118" s="100"/>
    </row>
    <row r="119" spans="1:42" ht="33.75" outlineLevel="1" x14ac:dyDescent="0.25">
      <c r="A119" s="100"/>
      <c r="B119" s="43" t="s">
        <v>100</v>
      </c>
      <c r="C119" s="21" t="s">
        <v>352</v>
      </c>
      <c r="D119" s="42" t="s">
        <v>27</v>
      </c>
      <c r="E119" s="19" t="s">
        <v>26</v>
      </c>
      <c r="F119" s="40" t="s">
        <v>180</v>
      </c>
      <c r="G119" s="40" t="s">
        <v>353</v>
      </c>
      <c r="H119" s="20" t="str">
        <f t="shared" si="6"/>
        <v>n41 CBW (70)</v>
      </c>
      <c r="I119" s="109" t="s">
        <v>355</v>
      </c>
      <c r="J119" s="40"/>
      <c r="K119" s="20" t="str">
        <f t="shared" si="7"/>
        <v>RAN5#96-e</v>
      </c>
      <c r="L119" s="40"/>
      <c r="M119" s="39" t="s">
        <v>448</v>
      </c>
      <c r="N119" s="38">
        <v>1</v>
      </c>
      <c r="O119" s="16" cm="1">
        <f t="array" ref="O119">IF(AND(H119&lt;&gt;"",H119&lt;&gt;"-"),IF(SUMPRODUCT($Q$72:$W$72,--(Q119:W119&lt;&gt;""))&gt;0,SUMPRODUCT($Q$72:$W$72,Q119:W119)/SUMPRODUCT($Q$72:$W$72,--(Q119:W119&lt;&gt;"")),""),"")</f>
        <v>1</v>
      </c>
      <c r="P119" s="41"/>
      <c r="Q119" s="15"/>
      <c r="R119" s="15"/>
      <c r="S119" s="15"/>
      <c r="T119" s="15">
        <v>1</v>
      </c>
      <c r="U119" s="15"/>
      <c r="V119" s="15"/>
      <c r="W119" s="15"/>
      <c r="Y119" s="100"/>
      <c r="Z119" s="100"/>
      <c r="AA119" s="100"/>
      <c r="AB119" s="100"/>
      <c r="AC119" s="100"/>
      <c r="AD119" s="100"/>
      <c r="AE119" s="100"/>
      <c r="AF119" s="100"/>
      <c r="AG119" s="100"/>
      <c r="AH119" s="100"/>
      <c r="AI119" s="100"/>
      <c r="AJ119" s="100"/>
      <c r="AK119" s="100"/>
      <c r="AL119" s="100"/>
      <c r="AM119" s="100"/>
      <c r="AN119" s="100"/>
      <c r="AO119" s="100"/>
      <c r="AP119" s="100"/>
    </row>
    <row r="120" spans="1:42" ht="33.75" outlineLevel="1" x14ac:dyDescent="0.25">
      <c r="A120" s="100"/>
      <c r="B120" s="43" t="s">
        <v>100</v>
      </c>
      <c r="C120" s="21" t="s">
        <v>333</v>
      </c>
      <c r="D120" s="42" t="s">
        <v>27</v>
      </c>
      <c r="E120" s="19" t="s">
        <v>26</v>
      </c>
      <c r="F120" s="40" t="s">
        <v>356</v>
      </c>
      <c r="G120" s="40" t="s">
        <v>357</v>
      </c>
      <c r="H120" s="20" t="str">
        <f t="shared" si="6"/>
        <v>n41 CBW (70)</v>
      </c>
      <c r="I120" s="109" t="s">
        <v>355</v>
      </c>
      <c r="J120" s="40"/>
      <c r="K120" s="20" t="str">
        <f t="shared" si="7"/>
        <v>RAN5#96-e</v>
      </c>
      <c r="L120" s="40"/>
      <c r="M120" s="39" t="s">
        <v>448</v>
      </c>
      <c r="N120" s="38">
        <v>1</v>
      </c>
      <c r="O120" s="16" cm="1">
        <f t="array" ref="O120">IF(AND(H120&lt;&gt;"",H120&lt;&gt;"-"),IF(SUMPRODUCT($Q$72:$W$72,--(Q120:W120&lt;&gt;""))&gt;0,SUMPRODUCT($Q$72:$W$72,Q120:W120)/SUMPRODUCT($Q$72:$W$72,--(Q120:W120&lt;&gt;"")),""),"")</f>
        <v>1</v>
      </c>
      <c r="P120" s="41"/>
      <c r="Q120" s="15"/>
      <c r="R120" s="15"/>
      <c r="S120" s="15"/>
      <c r="T120" s="15">
        <v>1</v>
      </c>
      <c r="U120" s="15"/>
      <c r="V120" s="15"/>
      <c r="W120" s="15"/>
      <c r="Y120" s="100"/>
      <c r="Z120" s="100"/>
      <c r="AA120" s="100"/>
      <c r="AB120" s="100"/>
      <c r="AC120" s="100"/>
      <c r="AD120" s="100"/>
      <c r="AE120" s="100"/>
      <c r="AF120" s="100"/>
      <c r="AG120" s="100"/>
      <c r="AH120" s="100"/>
      <c r="AI120" s="100"/>
      <c r="AJ120" s="100"/>
      <c r="AK120" s="100"/>
      <c r="AL120" s="100"/>
      <c r="AM120" s="100"/>
      <c r="AN120" s="100"/>
      <c r="AO120" s="100"/>
      <c r="AP120" s="100"/>
    </row>
    <row r="121" spans="1:42" ht="78.75" outlineLevel="1" x14ac:dyDescent="0.25">
      <c r="B121" s="43" t="s">
        <v>101</v>
      </c>
      <c r="C121" s="21" t="s">
        <v>359</v>
      </c>
      <c r="D121" s="42" t="s">
        <v>27</v>
      </c>
      <c r="E121" s="19" t="s">
        <v>26</v>
      </c>
      <c r="F121" s="40" t="s">
        <v>181</v>
      </c>
      <c r="G121" s="40" t="s">
        <v>406</v>
      </c>
      <c r="H121" s="20" t="str">
        <f t="shared" si="6"/>
        <v/>
      </c>
      <c r="I121" s="110" t="s">
        <v>201</v>
      </c>
      <c r="J121" s="40"/>
      <c r="K121" s="20" t="str">
        <f t="shared" si="7"/>
        <v>RAN5#96-e</v>
      </c>
      <c r="L121" s="40"/>
      <c r="M121" s="39"/>
      <c r="N121" s="38">
        <v>1</v>
      </c>
      <c r="O121" s="16" t="str" cm="1">
        <f t="array" ref="O121">IF(AND(H121&lt;&gt;"",H121&lt;&gt;"-"),IF(SUMPRODUCT($Q$72:$W$72,--(Q121:W121&lt;&gt;""))&gt;0,SUMPRODUCT($Q$72:$W$72,Q121:W121)/SUMPRODUCT($Q$72:$W$72,--(Q121:W121&lt;&gt;"")),""),"")</f>
        <v/>
      </c>
      <c r="P121" s="41"/>
      <c r="Q121" s="15">
        <v>0</v>
      </c>
      <c r="R121" s="15"/>
      <c r="S121" s="15">
        <v>0</v>
      </c>
      <c r="T121" s="15">
        <v>0</v>
      </c>
      <c r="U121" s="15"/>
      <c r="V121" s="15"/>
      <c r="W121" s="15"/>
    </row>
    <row r="122" spans="1:42" ht="45" outlineLevel="1" x14ac:dyDescent="0.25">
      <c r="A122" s="100"/>
      <c r="B122" s="43" t="s">
        <v>100</v>
      </c>
      <c r="C122" s="21" t="s">
        <v>358</v>
      </c>
      <c r="D122" s="42" t="s">
        <v>27</v>
      </c>
      <c r="E122" s="19" t="s">
        <v>26</v>
      </c>
      <c r="F122" s="40" t="s">
        <v>181</v>
      </c>
      <c r="G122" s="40" t="s">
        <v>360</v>
      </c>
      <c r="H122" s="20" t="str">
        <f t="shared" si="6"/>
        <v>n41 CBW (70)</v>
      </c>
      <c r="I122" s="109" t="s">
        <v>361</v>
      </c>
      <c r="J122" s="40"/>
      <c r="K122" s="20" t="str">
        <f t="shared" si="7"/>
        <v>RAN5#96-e</v>
      </c>
      <c r="L122" s="40"/>
      <c r="M122" s="39" t="s">
        <v>448</v>
      </c>
      <c r="N122" s="38">
        <v>1</v>
      </c>
      <c r="O122" s="16" cm="1">
        <f t="array" ref="O122">IF(AND(H122&lt;&gt;"",H122&lt;&gt;"-"),IF(SUMPRODUCT($Q$72:$W$72,--(Q122:W122&lt;&gt;""))&gt;0,SUMPRODUCT($Q$72:$W$72,Q122:W122)/SUMPRODUCT($Q$72:$W$72,--(Q122:W122&lt;&gt;"")),""),"")</f>
        <v>1</v>
      </c>
      <c r="P122" s="41"/>
      <c r="Q122" s="15">
        <v>1</v>
      </c>
      <c r="R122" s="15"/>
      <c r="S122" s="15"/>
      <c r="T122" s="15">
        <v>1</v>
      </c>
      <c r="U122" s="15"/>
      <c r="V122" s="15"/>
      <c r="W122" s="15"/>
      <c r="Y122" s="100"/>
      <c r="Z122" s="100"/>
      <c r="AA122" s="100"/>
      <c r="AB122" s="100"/>
      <c r="AC122" s="100"/>
      <c r="AD122" s="100"/>
      <c r="AE122" s="100"/>
      <c r="AF122" s="100"/>
      <c r="AG122" s="100"/>
      <c r="AH122" s="100"/>
      <c r="AI122" s="100"/>
      <c r="AJ122" s="100"/>
      <c r="AK122" s="100"/>
      <c r="AL122" s="100"/>
      <c r="AM122" s="100"/>
      <c r="AN122" s="100"/>
      <c r="AO122" s="100"/>
      <c r="AP122" s="100"/>
    </row>
    <row r="123" spans="1:42" ht="33.75" outlineLevel="1" x14ac:dyDescent="0.25">
      <c r="A123" s="100"/>
      <c r="B123" s="43" t="s">
        <v>100</v>
      </c>
      <c r="C123" s="21" t="s">
        <v>344</v>
      </c>
      <c r="D123" s="42" t="s">
        <v>27</v>
      </c>
      <c r="E123" s="19" t="s">
        <v>26</v>
      </c>
      <c r="F123" s="40" t="s">
        <v>362</v>
      </c>
      <c r="G123" s="40" t="s">
        <v>363</v>
      </c>
      <c r="H123" s="20" t="str">
        <f t="shared" si="6"/>
        <v>n41 CBW (70)</v>
      </c>
      <c r="I123" s="109" t="s">
        <v>355</v>
      </c>
      <c r="J123" s="40"/>
      <c r="K123" s="20" t="str">
        <f t="shared" si="7"/>
        <v>RAN5#96-e</v>
      </c>
      <c r="L123" s="40"/>
      <c r="M123" s="39" t="s">
        <v>448</v>
      </c>
      <c r="N123" s="38">
        <v>1</v>
      </c>
      <c r="O123" s="16" cm="1">
        <f t="array" ref="O123">IF(AND(H123&lt;&gt;"",H123&lt;&gt;"-"),IF(SUMPRODUCT($Q$72:$W$72,--(Q123:W123&lt;&gt;""))&gt;0,SUMPRODUCT($Q$72:$W$72,Q123:W123)/SUMPRODUCT($Q$72:$W$72,--(Q123:W123&lt;&gt;"")),""),"")</f>
        <v>1</v>
      </c>
      <c r="P123" s="41"/>
      <c r="Q123" s="15"/>
      <c r="R123" s="15"/>
      <c r="S123" s="15"/>
      <c r="T123" s="15">
        <v>1</v>
      </c>
      <c r="U123" s="15"/>
      <c r="V123" s="15"/>
      <c r="W123" s="15"/>
      <c r="Y123" s="100"/>
      <c r="Z123" s="100"/>
      <c r="AA123" s="100"/>
      <c r="AB123" s="100"/>
      <c r="AC123" s="100"/>
      <c r="AD123" s="100"/>
      <c r="AE123" s="100"/>
      <c r="AF123" s="100"/>
      <c r="AG123" s="100"/>
      <c r="AH123" s="100"/>
      <c r="AI123" s="100"/>
      <c r="AJ123" s="100"/>
      <c r="AK123" s="100"/>
      <c r="AL123" s="100"/>
      <c r="AM123" s="100"/>
      <c r="AN123" s="100"/>
      <c r="AO123" s="100"/>
      <c r="AP123" s="100"/>
    </row>
    <row r="124" spans="1:42" ht="78.75" outlineLevel="1" x14ac:dyDescent="0.25">
      <c r="B124" s="43" t="s">
        <v>101</v>
      </c>
      <c r="C124" s="21" t="s">
        <v>364</v>
      </c>
      <c r="D124" s="42" t="s">
        <v>27</v>
      </c>
      <c r="E124" s="19" t="s">
        <v>26</v>
      </c>
      <c r="F124" s="40" t="s">
        <v>182</v>
      </c>
      <c r="G124" s="40" t="s">
        <v>407</v>
      </c>
      <c r="H124" s="20" t="str">
        <f t="shared" si="6"/>
        <v/>
      </c>
      <c r="I124" s="110" t="s">
        <v>201</v>
      </c>
      <c r="J124" s="40"/>
      <c r="K124" s="20" t="str">
        <f t="shared" si="7"/>
        <v>RAN5#96-e</v>
      </c>
      <c r="L124" s="40"/>
      <c r="M124" s="39"/>
      <c r="N124" s="38">
        <v>1</v>
      </c>
      <c r="O124" s="16" t="str" cm="1">
        <f t="array" ref="O124">IF(AND(H124&lt;&gt;"",H124&lt;&gt;"-"),IF(SUMPRODUCT($Q$72:$W$72,--(Q124:W124&lt;&gt;""))&gt;0,SUMPRODUCT($Q$72:$W$72,Q124:W124)/SUMPRODUCT($Q$72:$W$72,--(Q124:W124&lt;&gt;"")),""),"")</f>
        <v/>
      </c>
      <c r="P124" s="41"/>
      <c r="Q124" s="15">
        <v>0</v>
      </c>
      <c r="R124" s="15"/>
      <c r="S124" s="15">
        <v>0</v>
      </c>
      <c r="T124" s="15">
        <v>0</v>
      </c>
      <c r="U124" s="15"/>
      <c r="V124" s="15"/>
      <c r="W124" s="15"/>
    </row>
    <row r="125" spans="1:42" ht="33.75" outlineLevel="1" x14ac:dyDescent="0.25">
      <c r="A125" s="100"/>
      <c r="B125" s="43" t="s">
        <v>100</v>
      </c>
      <c r="C125" s="21" t="s">
        <v>365</v>
      </c>
      <c r="D125" s="42" t="s">
        <v>27</v>
      </c>
      <c r="E125" s="19" t="s">
        <v>26</v>
      </c>
      <c r="F125" s="40" t="s">
        <v>182</v>
      </c>
      <c r="G125" s="40" t="s">
        <v>366</v>
      </c>
      <c r="H125" s="20" t="str">
        <f t="shared" si="6"/>
        <v>n41 CBW (70)</v>
      </c>
      <c r="I125" s="109" t="s">
        <v>355</v>
      </c>
      <c r="J125" s="40"/>
      <c r="K125" s="20" t="str">
        <f t="shared" si="7"/>
        <v>RAN5#96-e</v>
      </c>
      <c r="L125" s="40"/>
      <c r="M125" s="39" t="s">
        <v>458</v>
      </c>
      <c r="N125" s="38">
        <v>1</v>
      </c>
      <c r="O125" s="16" t="str" cm="1">
        <f t="array" ref="O125">IF(AND(H125&lt;&gt;"",H125&lt;&gt;"-"),IF(SUMPRODUCT($Q$72:$W$72,--(Q125:W125&lt;&gt;""))&gt;0,SUMPRODUCT($Q$72:$W$72,Q125:W125)/SUMPRODUCT($Q$72:$W$72,--(Q125:W125&lt;&gt;"")),""),"")</f>
        <v/>
      </c>
      <c r="P125" s="41"/>
      <c r="Q125" s="15"/>
      <c r="R125" s="15"/>
      <c r="S125" s="15"/>
      <c r="T125" s="15"/>
      <c r="U125" s="15"/>
      <c r="V125" s="15"/>
      <c r="W125" s="15"/>
      <c r="Y125" s="100"/>
      <c r="Z125" s="100"/>
      <c r="AA125" s="100"/>
      <c r="AB125" s="100"/>
      <c r="AC125" s="100"/>
      <c r="AD125" s="100"/>
      <c r="AE125" s="100"/>
      <c r="AF125" s="100"/>
      <c r="AG125" s="100"/>
      <c r="AH125" s="100"/>
      <c r="AI125" s="100"/>
      <c r="AJ125" s="100"/>
      <c r="AK125" s="100"/>
      <c r="AL125" s="100"/>
      <c r="AM125" s="100"/>
      <c r="AN125" s="100"/>
      <c r="AO125" s="100"/>
      <c r="AP125" s="100"/>
    </row>
    <row r="126" spans="1:42" ht="78.75" outlineLevel="1" x14ac:dyDescent="0.25">
      <c r="B126" s="43" t="s">
        <v>101</v>
      </c>
      <c r="C126" s="21" t="s">
        <v>367</v>
      </c>
      <c r="D126" s="42" t="s">
        <v>27</v>
      </c>
      <c r="E126" s="19" t="s">
        <v>26</v>
      </c>
      <c r="F126" s="40" t="s">
        <v>183</v>
      </c>
      <c r="G126" s="40" t="s">
        <v>368</v>
      </c>
      <c r="H126" s="20" t="str">
        <f t="shared" si="6"/>
        <v/>
      </c>
      <c r="I126" s="110" t="s">
        <v>201</v>
      </c>
      <c r="J126" s="40"/>
      <c r="K126" s="20" t="str">
        <f t="shared" si="7"/>
        <v>RAN5#96-e</v>
      </c>
      <c r="L126" s="40"/>
      <c r="M126" s="39"/>
      <c r="N126" s="38">
        <v>1</v>
      </c>
      <c r="O126" s="16" t="str" cm="1">
        <f t="array" ref="O126">IF(AND(H126&lt;&gt;"",H126&lt;&gt;"-"),IF(SUMPRODUCT($Q$72:$W$72,--(Q126:W126&lt;&gt;""))&gt;0,SUMPRODUCT($Q$72:$W$72,Q126:W126)/SUMPRODUCT($Q$72:$W$72,--(Q126:W126&lt;&gt;"")),""),"")</f>
        <v/>
      </c>
      <c r="P126" s="41"/>
      <c r="Q126" s="15">
        <v>0</v>
      </c>
      <c r="R126" s="15"/>
      <c r="S126" s="15"/>
      <c r="T126" s="15">
        <v>0</v>
      </c>
      <c r="U126" s="15"/>
      <c r="V126" s="15"/>
      <c r="W126" s="15"/>
    </row>
    <row r="127" spans="1:42" ht="33.75" outlineLevel="1" x14ac:dyDescent="0.25">
      <c r="A127" s="100"/>
      <c r="B127" s="43" t="s">
        <v>100</v>
      </c>
      <c r="C127" s="21" t="s">
        <v>369</v>
      </c>
      <c r="D127" s="42" t="s">
        <v>27</v>
      </c>
      <c r="E127" s="19" t="s">
        <v>26</v>
      </c>
      <c r="F127" s="40" t="s">
        <v>183</v>
      </c>
      <c r="G127" s="40" t="s">
        <v>370</v>
      </c>
      <c r="H127" s="20" t="str">
        <f t="shared" si="6"/>
        <v>n41 CBW (70)</v>
      </c>
      <c r="I127" s="109" t="s">
        <v>355</v>
      </c>
      <c r="J127" s="40"/>
      <c r="K127" s="20" t="str">
        <f t="shared" si="7"/>
        <v>RAN5#96-e</v>
      </c>
      <c r="L127" s="40"/>
      <c r="M127" s="39" t="s">
        <v>448</v>
      </c>
      <c r="N127" s="38">
        <v>1</v>
      </c>
      <c r="O127" s="16" cm="1">
        <f t="array" ref="O127">IF(AND(H127&lt;&gt;"",H127&lt;&gt;"-"),IF(SUMPRODUCT($Q$72:$W$72,--(Q127:W127&lt;&gt;""))&gt;0,SUMPRODUCT($Q$72:$W$72,Q127:W127)/SUMPRODUCT($Q$72:$W$72,--(Q127:W127&lt;&gt;"")),""),"")</f>
        <v>1</v>
      </c>
      <c r="P127" s="41"/>
      <c r="Q127" s="15"/>
      <c r="R127" s="15"/>
      <c r="S127" s="15"/>
      <c r="T127" s="15">
        <v>1</v>
      </c>
      <c r="U127" s="15"/>
      <c r="V127" s="15"/>
      <c r="W127" s="15"/>
      <c r="Y127" s="100"/>
      <c r="Z127" s="100"/>
      <c r="AA127" s="100"/>
      <c r="AB127" s="100"/>
      <c r="AC127" s="100"/>
      <c r="AD127" s="100"/>
      <c r="AE127" s="100"/>
      <c r="AF127" s="100"/>
      <c r="AG127" s="100"/>
      <c r="AH127" s="100"/>
      <c r="AI127" s="100"/>
      <c r="AJ127" s="100"/>
      <c r="AK127" s="100"/>
      <c r="AL127" s="100"/>
      <c r="AM127" s="100"/>
      <c r="AN127" s="100"/>
      <c r="AO127" s="100"/>
      <c r="AP127" s="100"/>
    </row>
    <row r="128" spans="1:42" outlineLevel="1" x14ac:dyDescent="0.25">
      <c r="B128" s="152" t="s">
        <v>0</v>
      </c>
      <c r="C128" s="153"/>
      <c r="D128" s="153"/>
      <c r="E128" s="153"/>
      <c r="F128" s="153"/>
      <c r="G128" s="153"/>
      <c r="H128" s="153"/>
      <c r="I128" s="153"/>
      <c r="J128" s="153"/>
      <c r="K128" s="153"/>
      <c r="L128" s="153"/>
      <c r="M128" s="153"/>
      <c r="N128" s="153"/>
      <c r="O128" s="153"/>
      <c r="P128" s="13"/>
      <c r="Q128" s="13"/>
      <c r="R128" s="13"/>
      <c r="S128" s="13"/>
      <c r="T128" s="13"/>
      <c r="U128" s="13"/>
      <c r="V128" s="13"/>
      <c r="W128" s="12"/>
    </row>
    <row r="129" spans="1:42" s="2" customFormat="1" outlineLevel="1" x14ac:dyDescent="0.25">
      <c r="B129" s="30"/>
      <c r="C129" s="30"/>
      <c r="D129" s="29"/>
      <c r="E129" s="29"/>
      <c r="F129" s="29"/>
      <c r="G129" s="29"/>
      <c r="H129" s="29"/>
      <c r="I129" s="29"/>
      <c r="J129" s="29"/>
      <c r="K129" s="29"/>
      <c r="L129" s="29"/>
      <c r="M129" s="29"/>
      <c r="N129" s="29"/>
      <c r="O129" s="29"/>
      <c r="P129" s="29"/>
      <c r="Q129" s="29"/>
      <c r="R129" s="29"/>
      <c r="S129" s="29"/>
      <c r="T129" s="29"/>
      <c r="U129" s="29"/>
      <c r="V129" s="29"/>
      <c r="W129" s="29"/>
      <c r="X129" s="3"/>
    </row>
    <row r="130" spans="1:42" ht="18" x14ac:dyDescent="0.25">
      <c r="B130" s="159" t="s">
        <v>415</v>
      </c>
      <c r="C130" s="160"/>
      <c r="D130" s="160"/>
      <c r="E130" s="160"/>
      <c r="F130" s="160"/>
      <c r="G130" s="160"/>
      <c r="H130" s="160"/>
      <c r="I130" s="160"/>
      <c r="J130" s="160"/>
      <c r="K130" s="160"/>
      <c r="L130" s="160"/>
      <c r="M130" s="160"/>
      <c r="N130" s="160"/>
      <c r="O130" s="160"/>
      <c r="P130" s="28"/>
      <c r="Q130" s="28"/>
      <c r="R130" s="28"/>
      <c r="S130" s="28"/>
      <c r="T130" s="28"/>
      <c r="U130" s="28"/>
      <c r="V130" s="28"/>
      <c r="W130" s="27"/>
    </row>
    <row r="131" spans="1:42" ht="14.25" customHeight="1" outlineLevel="1" x14ac:dyDescent="0.25">
      <c r="B131" s="161" t="s">
        <v>19</v>
      </c>
      <c r="C131" s="162" t="s">
        <v>18</v>
      </c>
      <c r="D131" s="155" t="s">
        <v>17</v>
      </c>
      <c r="E131" s="155" t="s">
        <v>16</v>
      </c>
      <c r="F131" s="155" t="s">
        <v>15</v>
      </c>
      <c r="G131" s="155" t="s">
        <v>14</v>
      </c>
      <c r="H131" s="166" t="s">
        <v>102</v>
      </c>
      <c r="I131" s="155" t="s">
        <v>13</v>
      </c>
      <c r="J131" s="155" t="s">
        <v>12</v>
      </c>
      <c r="K131" s="155" t="s">
        <v>11</v>
      </c>
      <c r="L131" s="155" t="s">
        <v>10</v>
      </c>
      <c r="M131" s="154" t="s">
        <v>9</v>
      </c>
      <c r="N131" s="165" t="s">
        <v>8</v>
      </c>
      <c r="O131" s="155" t="s">
        <v>7</v>
      </c>
      <c r="P131" s="31"/>
      <c r="Q131" s="156" t="s">
        <v>6</v>
      </c>
      <c r="R131" s="157"/>
      <c r="S131" s="157"/>
      <c r="T131" s="157"/>
      <c r="U131" s="157"/>
      <c r="V131" s="157"/>
      <c r="W131" s="158"/>
    </row>
    <row r="132" spans="1:42" ht="22.5" outlineLevel="1" x14ac:dyDescent="0.25">
      <c r="B132" s="161"/>
      <c r="C132" s="163"/>
      <c r="D132" s="155"/>
      <c r="E132" s="155"/>
      <c r="F132" s="155"/>
      <c r="G132" s="155"/>
      <c r="H132" s="167"/>
      <c r="I132" s="155"/>
      <c r="J132" s="155"/>
      <c r="K132" s="155"/>
      <c r="L132" s="155"/>
      <c r="M132" s="154"/>
      <c r="N132" s="165"/>
      <c r="O132" s="155"/>
      <c r="P132" s="31"/>
      <c r="Q132" s="26" t="s">
        <v>25</v>
      </c>
      <c r="R132" s="26" t="s">
        <v>24</v>
      </c>
      <c r="S132" s="26" t="s">
        <v>23</v>
      </c>
      <c r="T132" s="92" t="s">
        <v>86</v>
      </c>
      <c r="U132" s="37"/>
      <c r="V132" s="37"/>
      <c r="W132" s="26" t="s">
        <v>22</v>
      </c>
    </row>
    <row r="133" spans="1:42" outlineLevel="1" x14ac:dyDescent="0.25">
      <c r="B133" s="162"/>
      <c r="C133" s="164"/>
      <c r="D133" s="155"/>
      <c r="E133" s="155"/>
      <c r="F133" s="155"/>
      <c r="G133" s="155"/>
      <c r="H133" s="168"/>
      <c r="I133" s="155"/>
      <c r="J133" s="155"/>
      <c r="K133" s="155"/>
      <c r="L133" s="155"/>
      <c r="M133" s="154"/>
      <c r="N133" s="165"/>
      <c r="O133" s="155"/>
      <c r="P133" s="31"/>
      <c r="Q133" s="24">
        <v>1</v>
      </c>
      <c r="R133" s="24">
        <v>5</v>
      </c>
      <c r="S133" s="24">
        <v>5</v>
      </c>
      <c r="T133" s="24">
        <v>2</v>
      </c>
      <c r="U133" s="36"/>
      <c r="V133" s="36"/>
      <c r="W133" s="24">
        <v>2</v>
      </c>
    </row>
    <row r="134" spans="1:42" ht="27" customHeight="1" outlineLevel="1" x14ac:dyDescent="0.25">
      <c r="B134" s="22" t="s">
        <v>101</v>
      </c>
      <c r="C134" s="21" t="s">
        <v>91</v>
      </c>
      <c r="D134" s="19" t="s">
        <v>211</v>
      </c>
      <c r="E134" s="40" t="s">
        <v>26</v>
      </c>
      <c r="F134" s="40" t="s">
        <v>206</v>
      </c>
      <c r="G134" s="40" t="s">
        <v>371</v>
      </c>
      <c r="H134" s="20" t="str">
        <f t="shared" ref="H134:H147" si="8">IF(B134&lt;&gt;"",SUBSTITUTE(VLOOKUP(B134,LabelListLookUp,2,FALSE),", ","," &amp; CHAR(10)),"")</f>
        <v/>
      </c>
      <c r="I134" s="40" t="s">
        <v>210</v>
      </c>
      <c r="J134" s="40"/>
      <c r="K134" s="20" t="str">
        <f t="shared" ref="K134:K147" si="9">WPtarget</f>
        <v>RAN5#96-e</v>
      </c>
      <c r="L134" s="40"/>
      <c r="M134" s="39"/>
      <c r="N134" s="38">
        <v>1</v>
      </c>
      <c r="O134" s="16" t="str" cm="1">
        <f t="array" ref="O134">IF(AND(H134&lt;&gt;"",H134&lt;&gt;"-"),IF(SUMPRODUCT($Q$133:$W$133,--(Q134:W134&lt;&gt;""))&gt;0,SUMPRODUCT($Q$133:$W$133,Q134:W134)/SUMPRODUCT($Q$133:$W$133,--(Q134:W134&lt;&gt;"")),""),"")</f>
        <v/>
      </c>
      <c r="P134" s="31"/>
      <c r="Q134" s="15">
        <v>0</v>
      </c>
      <c r="R134" s="15"/>
      <c r="S134" s="15">
        <v>0</v>
      </c>
      <c r="T134" s="15">
        <v>0</v>
      </c>
      <c r="U134" s="15"/>
      <c r="V134" s="15"/>
      <c r="W134" s="15"/>
    </row>
    <row r="135" spans="1:42" ht="135.75" customHeight="1" outlineLevel="1" x14ac:dyDescent="0.25">
      <c r="A135" s="100"/>
      <c r="B135" s="22" t="s">
        <v>100</v>
      </c>
      <c r="C135" s="21" t="s">
        <v>92</v>
      </c>
      <c r="D135" s="19" t="s">
        <v>211</v>
      </c>
      <c r="E135" s="40" t="s">
        <v>26</v>
      </c>
      <c r="F135" s="40" t="s">
        <v>206</v>
      </c>
      <c r="G135" s="40" t="s">
        <v>372</v>
      </c>
      <c r="H135" s="20" t="str">
        <f t="shared" si="8"/>
        <v>n41 CBW (70)</v>
      </c>
      <c r="I135" s="22" t="s">
        <v>332</v>
      </c>
      <c r="J135" s="40"/>
      <c r="K135" s="20" t="str">
        <f t="shared" si="9"/>
        <v>RAN5#96-e</v>
      </c>
      <c r="L135" s="133" t="s">
        <v>459</v>
      </c>
      <c r="M135" s="39" t="s">
        <v>453</v>
      </c>
      <c r="N135" s="38">
        <v>1</v>
      </c>
      <c r="O135" s="16" cm="1">
        <f t="array" ref="O135">IF(AND(H135&lt;&gt;"",H135&lt;&gt;"-"),IF(SUMPRODUCT($Q$133:$W$133,--(Q135:W135&lt;&gt;""))&gt;0,SUMPRODUCT($Q$133:$W$133,Q135:W135)/SUMPRODUCT($Q$133:$W$133,--(Q135:W135&lt;&gt;"")),""),"")</f>
        <v>1</v>
      </c>
      <c r="P135" s="31"/>
      <c r="Q135" s="15">
        <v>1</v>
      </c>
      <c r="R135" s="15"/>
      <c r="S135" s="15"/>
      <c r="T135" s="15">
        <v>1</v>
      </c>
      <c r="U135" s="15"/>
      <c r="V135" s="15"/>
      <c r="W135" s="15"/>
      <c r="Y135" s="100"/>
      <c r="Z135" s="100"/>
      <c r="AA135" s="100"/>
      <c r="AB135" s="100"/>
      <c r="AC135" s="100"/>
      <c r="AD135" s="100"/>
      <c r="AE135" s="100"/>
      <c r="AF135" s="100"/>
      <c r="AG135" s="100"/>
      <c r="AH135" s="100"/>
      <c r="AI135" s="100"/>
      <c r="AJ135" s="100"/>
      <c r="AK135" s="100"/>
      <c r="AL135" s="100"/>
      <c r="AM135" s="100"/>
      <c r="AN135" s="100"/>
      <c r="AO135" s="100"/>
      <c r="AP135" s="100"/>
    </row>
    <row r="136" spans="1:42" ht="27" customHeight="1" outlineLevel="1" x14ac:dyDescent="0.25">
      <c r="A136" s="100"/>
      <c r="B136" s="22" t="s">
        <v>100</v>
      </c>
      <c r="C136" s="21" t="s">
        <v>203</v>
      </c>
      <c r="D136" s="19" t="s">
        <v>211</v>
      </c>
      <c r="E136" s="40" t="s">
        <v>26</v>
      </c>
      <c r="F136" s="40" t="s">
        <v>377</v>
      </c>
      <c r="G136" s="40" t="s">
        <v>373</v>
      </c>
      <c r="H136" s="20" t="str">
        <f t="shared" si="8"/>
        <v>n41 CBW (70)</v>
      </c>
      <c r="I136" s="113" t="s">
        <v>332</v>
      </c>
      <c r="J136" s="40"/>
      <c r="K136" s="20" t="str">
        <f t="shared" si="9"/>
        <v>RAN5#96-e</v>
      </c>
      <c r="L136" s="40"/>
      <c r="M136" s="39" t="s">
        <v>443</v>
      </c>
      <c r="N136" s="38">
        <v>1</v>
      </c>
      <c r="O136" s="16" cm="1">
        <f t="array" ref="O136">IF(AND(H136&lt;&gt;"",H136&lt;&gt;"-"),IF(SUMPRODUCT($Q$133:$W$133,--(Q136:W136&lt;&gt;""))&gt;0,SUMPRODUCT($Q$133:$W$133,Q136:W136)/SUMPRODUCT($Q$133:$W$133,--(Q136:W136&lt;&gt;"")),""),"")</f>
        <v>1</v>
      </c>
      <c r="P136" s="31"/>
      <c r="Q136" s="15">
        <v>1</v>
      </c>
      <c r="R136" s="15"/>
      <c r="S136" s="15"/>
      <c r="T136" s="15">
        <v>1</v>
      </c>
      <c r="U136" s="15"/>
      <c r="V136" s="15"/>
      <c r="W136" s="15"/>
      <c r="Y136" s="100"/>
      <c r="Z136" s="100"/>
      <c r="AA136" s="100"/>
      <c r="AB136" s="100"/>
      <c r="AC136" s="100"/>
      <c r="AD136" s="100"/>
      <c r="AE136" s="100"/>
      <c r="AF136" s="100"/>
      <c r="AG136" s="100"/>
      <c r="AH136" s="100"/>
      <c r="AI136" s="100"/>
      <c r="AJ136" s="100"/>
      <c r="AK136" s="100"/>
      <c r="AL136" s="100"/>
      <c r="AM136" s="100"/>
      <c r="AN136" s="100"/>
      <c r="AO136" s="100"/>
      <c r="AP136" s="100"/>
    </row>
    <row r="137" spans="1:42" ht="48.75" customHeight="1" outlineLevel="1" x14ac:dyDescent="0.25">
      <c r="A137" s="100"/>
      <c r="B137" s="22" t="s">
        <v>100</v>
      </c>
      <c r="C137" s="21" t="s">
        <v>204</v>
      </c>
      <c r="D137" s="19" t="s">
        <v>211</v>
      </c>
      <c r="E137" s="40" t="s">
        <v>26</v>
      </c>
      <c r="F137" s="40" t="s">
        <v>374</v>
      </c>
      <c r="G137" s="40" t="s">
        <v>375</v>
      </c>
      <c r="H137" s="20" t="str">
        <f t="shared" si="8"/>
        <v>n41 CBW (70)</v>
      </c>
      <c r="I137" s="109" t="s">
        <v>379</v>
      </c>
      <c r="J137" s="40"/>
      <c r="K137" s="20" t="str">
        <f t="shared" si="9"/>
        <v>RAN5#96-e</v>
      </c>
      <c r="L137" s="40"/>
      <c r="M137" s="39" t="s">
        <v>443</v>
      </c>
      <c r="N137" s="38">
        <v>1</v>
      </c>
      <c r="O137" s="16" cm="1">
        <f t="array" ref="O137">IF(AND(H137&lt;&gt;"",H137&lt;&gt;"-"),IF(SUMPRODUCT($Q$133:$W$133,--(Q137:W137&lt;&gt;""))&gt;0,SUMPRODUCT($Q$133:$W$133,Q137:W137)/SUMPRODUCT($Q$133:$W$133,--(Q137:W137&lt;&gt;"")),""),"")</f>
        <v>1</v>
      </c>
      <c r="P137" s="31"/>
      <c r="Q137" s="15"/>
      <c r="R137" s="15"/>
      <c r="S137" s="15"/>
      <c r="T137" s="15">
        <v>1</v>
      </c>
      <c r="U137" s="15"/>
      <c r="V137" s="15"/>
      <c r="W137" s="15"/>
      <c r="Y137" s="100"/>
      <c r="Z137" s="100"/>
      <c r="AA137" s="100"/>
      <c r="AB137" s="100"/>
      <c r="AC137" s="100"/>
      <c r="AD137" s="100"/>
      <c r="AE137" s="100"/>
      <c r="AF137" s="100"/>
      <c r="AG137" s="100"/>
      <c r="AH137" s="100"/>
      <c r="AI137" s="100"/>
      <c r="AJ137" s="100"/>
      <c r="AK137" s="100"/>
      <c r="AL137" s="100"/>
      <c r="AM137" s="100"/>
      <c r="AN137" s="100"/>
      <c r="AO137" s="100"/>
      <c r="AP137" s="100"/>
    </row>
    <row r="138" spans="1:42" ht="35.25" customHeight="1" outlineLevel="1" x14ac:dyDescent="0.25">
      <c r="A138" s="100"/>
      <c r="B138" s="22" t="s">
        <v>100</v>
      </c>
      <c r="C138" s="21" t="s">
        <v>205</v>
      </c>
      <c r="D138" s="19" t="s">
        <v>211</v>
      </c>
      <c r="E138" s="40" t="s">
        <v>26</v>
      </c>
      <c r="F138" s="40" t="s">
        <v>378</v>
      </c>
      <c r="G138" s="40" t="s">
        <v>376</v>
      </c>
      <c r="H138" s="20" t="str">
        <f t="shared" si="8"/>
        <v>n41 CBW (70)</v>
      </c>
      <c r="I138" s="109" t="s">
        <v>332</v>
      </c>
      <c r="J138" s="40"/>
      <c r="K138" s="20" t="str">
        <f t="shared" si="9"/>
        <v>RAN5#96-e</v>
      </c>
      <c r="L138" s="40"/>
      <c r="M138" s="39" t="s">
        <v>443</v>
      </c>
      <c r="N138" s="38">
        <v>1</v>
      </c>
      <c r="O138" s="16" cm="1">
        <f t="array" ref="O138">IF(AND(H138&lt;&gt;"",H138&lt;&gt;"-"),IF(SUMPRODUCT($Q$133:$W$133,--(Q138:W138&lt;&gt;""))&gt;0,SUMPRODUCT($Q$133:$W$133,Q138:W138)/SUMPRODUCT($Q$133:$W$133,--(Q138:W138&lt;&gt;"")),""),"")</f>
        <v>1</v>
      </c>
      <c r="P138" s="31"/>
      <c r="Q138" s="15">
        <v>1</v>
      </c>
      <c r="R138" s="15"/>
      <c r="S138" s="15"/>
      <c r="T138" s="15">
        <v>1</v>
      </c>
      <c r="U138" s="15"/>
      <c r="V138" s="15"/>
      <c r="W138" s="15"/>
      <c r="Y138" s="100"/>
      <c r="Z138" s="100"/>
      <c r="AA138" s="100"/>
      <c r="AB138" s="100"/>
      <c r="AC138" s="100"/>
      <c r="AD138" s="100"/>
      <c r="AE138" s="100"/>
      <c r="AF138" s="100"/>
      <c r="AG138" s="100"/>
      <c r="AH138" s="100"/>
      <c r="AI138" s="100"/>
      <c r="AJ138" s="100"/>
      <c r="AK138" s="100"/>
      <c r="AL138" s="100"/>
      <c r="AM138" s="100"/>
      <c r="AN138" s="100"/>
      <c r="AO138" s="100"/>
      <c r="AP138" s="100"/>
    </row>
    <row r="139" spans="1:42" ht="27" customHeight="1" outlineLevel="1" x14ac:dyDescent="0.25">
      <c r="A139" s="100"/>
      <c r="B139" s="22" t="s">
        <v>101</v>
      </c>
      <c r="C139" s="21" t="s">
        <v>380</v>
      </c>
      <c r="D139" s="19" t="s">
        <v>211</v>
      </c>
      <c r="E139" s="40" t="s">
        <v>26</v>
      </c>
      <c r="F139" s="40" t="s">
        <v>207</v>
      </c>
      <c r="G139" s="40" t="s">
        <v>382</v>
      </c>
      <c r="H139" s="20" t="str">
        <f t="shared" si="8"/>
        <v/>
      </c>
      <c r="I139" s="40" t="s">
        <v>184</v>
      </c>
      <c r="J139" s="40"/>
      <c r="K139" s="20" t="str">
        <f t="shared" si="9"/>
        <v>RAN5#96-e</v>
      </c>
      <c r="L139" s="40"/>
      <c r="M139" s="39"/>
      <c r="N139" s="38">
        <v>1</v>
      </c>
      <c r="O139" s="16" t="str" cm="1">
        <f t="array" ref="O139">IF(AND(H139&lt;&gt;"",H139&lt;&gt;"-"),IF(SUMPRODUCT($Q$133:$W$133,--(Q139:W139&lt;&gt;""))&gt;0,SUMPRODUCT($Q$133:$W$133,Q139:W139)/SUMPRODUCT($Q$133:$W$133,--(Q139:W139&lt;&gt;"")),""),"")</f>
        <v/>
      </c>
      <c r="P139" s="31"/>
      <c r="Q139" s="15">
        <v>0</v>
      </c>
      <c r="R139" s="15"/>
      <c r="S139" s="15"/>
      <c r="T139" s="15">
        <v>0</v>
      </c>
      <c r="U139" s="15"/>
      <c r="V139" s="15"/>
      <c r="W139" s="15"/>
      <c r="Y139" s="100"/>
      <c r="Z139" s="100"/>
      <c r="AA139" s="100"/>
      <c r="AB139" s="100"/>
      <c r="AC139" s="100"/>
      <c r="AD139" s="100"/>
      <c r="AE139" s="100"/>
      <c r="AF139" s="100"/>
      <c r="AG139" s="100"/>
      <c r="AH139" s="100"/>
      <c r="AI139" s="100"/>
      <c r="AJ139" s="100"/>
      <c r="AK139" s="100"/>
      <c r="AL139" s="100"/>
      <c r="AM139" s="100"/>
      <c r="AN139" s="100"/>
      <c r="AO139" s="100"/>
      <c r="AP139" s="100"/>
    </row>
    <row r="140" spans="1:42" ht="27" customHeight="1" outlineLevel="1" x14ac:dyDescent="0.25">
      <c r="A140" s="100"/>
      <c r="B140" s="22" t="s">
        <v>100</v>
      </c>
      <c r="C140" s="21" t="s">
        <v>381</v>
      </c>
      <c r="D140" s="19" t="s">
        <v>211</v>
      </c>
      <c r="E140" s="40" t="s">
        <v>26</v>
      </c>
      <c r="F140" s="40" t="s">
        <v>207</v>
      </c>
      <c r="G140" s="40" t="s">
        <v>383</v>
      </c>
      <c r="H140" s="20" t="str">
        <f t="shared" si="8"/>
        <v>n41 CBW (70)</v>
      </c>
      <c r="I140" s="109" t="s">
        <v>332</v>
      </c>
      <c r="J140" s="40"/>
      <c r="K140" s="20" t="str">
        <f t="shared" si="9"/>
        <v>RAN5#96-e</v>
      </c>
      <c r="L140" s="40"/>
      <c r="M140" s="39" t="s">
        <v>443</v>
      </c>
      <c r="N140" s="38">
        <v>1</v>
      </c>
      <c r="O140" s="16" cm="1">
        <f t="array" ref="O140">IF(AND(H140&lt;&gt;"",H140&lt;&gt;"-"),IF(SUMPRODUCT($Q$133:$W$133,--(Q140:W140&lt;&gt;""))&gt;0,SUMPRODUCT($Q$133:$W$133,Q140:W140)/SUMPRODUCT($Q$133:$W$133,--(Q140:W140&lt;&gt;"")),""),"")</f>
        <v>1</v>
      </c>
      <c r="P140" s="31"/>
      <c r="Q140" s="15">
        <v>1</v>
      </c>
      <c r="R140" s="15"/>
      <c r="S140" s="15"/>
      <c r="T140" s="15">
        <v>1</v>
      </c>
      <c r="U140" s="15"/>
      <c r="V140" s="15"/>
      <c r="W140" s="15"/>
      <c r="Y140" s="100"/>
      <c r="Z140" s="100"/>
      <c r="AA140" s="100"/>
      <c r="AB140" s="100"/>
      <c r="AC140" s="100"/>
      <c r="AD140" s="100"/>
      <c r="AE140" s="100"/>
      <c r="AF140" s="100"/>
      <c r="AG140" s="100"/>
      <c r="AH140" s="100"/>
      <c r="AI140" s="100"/>
      <c r="AJ140" s="100"/>
      <c r="AK140" s="100"/>
      <c r="AL140" s="100"/>
      <c r="AM140" s="100"/>
      <c r="AN140" s="100"/>
      <c r="AO140" s="100"/>
      <c r="AP140" s="100"/>
    </row>
    <row r="141" spans="1:42" ht="27" customHeight="1" outlineLevel="1" x14ac:dyDescent="0.25">
      <c r="A141" s="100"/>
      <c r="B141" s="22" t="s">
        <v>101</v>
      </c>
      <c r="C141" s="21" t="s">
        <v>387</v>
      </c>
      <c r="D141" s="19" t="s">
        <v>211</v>
      </c>
      <c r="E141" s="40" t="s">
        <v>26</v>
      </c>
      <c r="F141" s="40" t="s">
        <v>208</v>
      </c>
      <c r="G141" s="40" t="s">
        <v>389</v>
      </c>
      <c r="H141" s="20" t="str">
        <f t="shared" si="8"/>
        <v/>
      </c>
      <c r="I141" s="40" t="s">
        <v>184</v>
      </c>
      <c r="J141" s="40"/>
      <c r="K141" s="20" t="str">
        <f t="shared" si="9"/>
        <v>RAN5#96-e</v>
      </c>
      <c r="L141" s="40"/>
      <c r="M141" s="39"/>
      <c r="N141" s="38">
        <v>1</v>
      </c>
      <c r="O141" s="16" t="str" cm="1">
        <f t="array" ref="O141">IF(AND(H141&lt;&gt;"",H141&lt;&gt;"-"),IF(SUMPRODUCT($Q$133:$W$133,--(Q141:W141&lt;&gt;""))&gt;0,SUMPRODUCT($Q$133:$W$133,Q141:W141)/SUMPRODUCT($Q$133:$W$133,--(Q141:W141&lt;&gt;"")),""),"")</f>
        <v/>
      </c>
      <c r="P141" s="31"/>
      <c r="Q141" s="15">
        <v>0</v>
      </c>
      <c r="R141" s="15"/>
      <c r="S141" s="15"/>
      <c r="T141" s="15">
        <v>0</v>
      </c>
      <c r="U141" s="15"/>
      <c r="V141" s="15"/>
      <c r="W141" s="15"/>
      <c r="Y141" s="100"/>
      <c r="Z141" s="100"/>
      <c r="AA141" s="100"/>
      <c r="AB141" s="100"/>
      <c r="AC141" s="100"/>
      <c r="AD141" s="100"/>
      <c r="AE141" s="100"/>
      <c r="AF141" s="100"/>
      <c r="AG141" s="100"/>
      <c r="AH141" s="100"/>
      <c r="AI141" s="100"/>
      <c r="AJ141" s="100"/>
      <c r="AK141" s="100"/>
      <c r="AL141" s="100"/>
      <c r="AM141" s="100"/>
      <c r="AN141" s="100"/>
      <c r="AO141" s="100"/>
      <c r="AP141" s="100"/>
    </row>
    <row r="142" spans="1:42" ht="27" customHeight="1" outlineLevel="1" x14ac:dyDescent="0.25">
      <c r="A142" s="100"/>
      <c r="B142" s="22" t="s">
        <v>100</v>
      </c>
      <c r="C142" s="21" t="s">
        <v>388</v>
      </c>
      <c r="D142" s="19" t="s">
        <v>211</v>
      </c>
      <c r="E142" s="40" t="s">
        <v>26</v>
      </c>
      <c r="F142" s="40" t="s">
        <v>208</v>
      </c>
      <c r="G142" s="40" t="s">
        <v>390</v>
      </c>
      <c r="H142" s="20" t="str">
        <f t="shared" si="8"/>
        <v>n41 CBW (70)</v>
      </c>
      <c r="I142" s="109" t="s">
        <v>332</v>
      </c>
      <c r="J142" s="40"/>
      <c r="K142" s="20" t="str">
        <f t="shared" si="9"/>
        <v>RAN5#96-e</v>
      </c>
      <c r="L142" s="40"/>
      <c r="M142" s="39" t="s">
        <v>443</v>
      </c>
      <c r="N142" s="38">
        <v>1</v>
      </c>
      <c r="O142" s="16" cm="1">
        <f t="array" ref="O142">IF(AND(H142&lt;&gt;"",H142&lt;&gt;"-"),IF(SUMPRODUCT($Q$133:$W$133,--(Q142:W142&lt;&gt;""))&gt;0,SUMPRODUCT($Q$133:$W$133,Q142:W142)/SUMPRODUCT($Q$133:$W$133,--(Q142:W142&lt;&gt;"")),""),"")</f>
        <v>1</v>
      </c>
      <c r="P142" s="31"/>
      <c r="Q142" s="15">
        <v>1</v>
      </c>
      <c r="R142" s="15"/>
      <c r="S142" s="15"/>
      <c r="T142" s="15">
        <v>1</v>
      </c>
      <c r="U142" s="15"/>
      <c r="V142" s="15"/>
      <c r="W142" s="15"/>
      <c r="Y142" s="100"/>
      <c r="Z142" s="100"/>
      <c r="AA142" s="100"/>
      <c r="AB142" s="100"/>
      <c r="AC142" s="100"/>
      <c r="AD142" s="100"/>
      <c r="AE142" s="100"/>
      <c r="AF142" s="100"/>
      <c r="AG142" s="100"/>
      <c r="AH142" s="100"/>
      <c r="AI142" s="100"/>
      <c r="AJ142" s="100"/>
      <c r="AK142" s="100"/>
      <c r="AL142" s="100"/>
      <c r="AM142" s="100"/>
      <c r="AN142" s="100"/>
      <c r="AO142" s="100"/>
      <c r="AP142" s="100"/>
    </row>
    <row r="143" spans="1:42" ht="27" customHeight="1" outlineLevel="1" x14ac:dyDescent="0.25">
      <c r="A143" s="100"/>
      <c r="B143" s="22" t="s">
        <v>101</v>
      </c>
      <c r="C143" s="21" t="s">
        <v>391</v>
      </c>
      <c r="D143" s="19" t="s">
        <v>211</v>
      </c>
      <c r="E143" s="40" t="s">
        <v>26</v>
      </c>
      <c r="F143" s="40" t="s">
        <v>209</v>
      </c>
      <c r="G143" s="40" t="s">
        <v>392</v>
      </c>
      <c r="H143" s="20" t="str">
        <f t="shared" si="8"/>
        <v/>
      </c>
      <c r="I143" s="40" t="s">
        <v>184</v>
      </c>
      <c r="J143" s="40"/>
      <c r="K143" s="20" t="str">
        <f t="shared" si="9"/>
        <v>RAN5#96-e</v>
      </c>
      <c r="L143" s="40"/>
      <c r="M143" s="39"/>
      <c r="N143" s="38">
        <v>1</v>
      </c>
      <c r="O143" s="16" t="str" cm="1">
        <f t="array" ref="O143">IF(AND(H143&lt;&gt;"",H143&lt;&gt;"-"),IF(SUMPRODUCT($Q$133:$W$133,--(Q143:W143&lt;&gt;""))&gt;0,SUMPRODUCT($Q$133:$W$133,Q143:W143)/SUMPRODUCT($Q$133:$W$133,--(Q143:W143&lt;&gt;"")),""),"")</f>
        <v/>
      </c>
      <c r="P143" s="31"/>
      <c r="Q143" s="15">
        <v>0</v>
      </c>
      <c r="R143" s="15"/>
      <c r="S143" s="15"/>
      <c r="T143" s="15">
        <v>0</v>
      </c>
      <c r="U143" s="15"/>
      <c r="V143" s="15"/>
      <c r="W143" s="15"/>
      <c r="Y143" s="100"/>
      <c r="Z143" s="100"/>
      <c r="AA143" s="100"/>
      <c r="AB143" s="100"/>
      <c r="AC143" s="100"/>
      <c r="AD143" s="100"/>
      <c r="AE143" s="100"/>
      <c r="AF143" s="100"/>
      <c r="AG143" s="100"/>
      <c r="AH143" s="100"/>
      <c r="AI143" s="100"/>
      <c r="AJ143" s="100"/>
      <c r="AK143" s="100"/>
      <c r="AL143" s="100"/>
      <c r="AM143" s="100"/>
      <c r="AN143" s="100"/>
      <c r="AO143" s="100"/>
      <c r="AP143" s="100"/>
    </row>
    <row r="144" spans="1:42" ht="27" customHeight="1" outlineLevel="1" x14ac:dyDescent="0.25">
      <c r="A144" s="100"/>
      <c r="B144" s="22" t="s">
        <v>100</v>
      </c>
      <c r="C144" s="21" t="s">
        <v>394</v>
      </c>
      <c r="D144" s="19" t="s">
        <v>211</v>
      </c>
      <c r="E144" s="40" t="s">
        <v>26</v>
      </c>
      <c r="F144" s="40" t="s">
        <v>209</v>
      </c>
      <c r="G144" s="40" t="s">
        <v>393</v>
      </c>
      <c r="H144" s="20" t="str">
        <f t="shared" si="8"/>
        <v>n41 CBW (70)</v>
      </c>
      <c r="I144" s="109" t="s">
        <v>332</v>
      </c>
      <c r="J144" s="40"/>
      <c r="K144" s="20" t="str">
        <f t="shared" si="9"/>
        <v>RAN5#96-e</v>
      </c>
      <c r="L144" s="40"/>
      <c r="M144" s="39" t="s">
        <v>443</v>
      </c>
      <c r="N144" s="38">
        <v>1</v>
      </c>
      <c r="O144" s="16" cm="1">
        <f t="array" ref="O144">IF(AND(H144&lt;&gt;"",H144&lt;&gt;"-"),IF(SUMPRODUCT($Q$133:$W$133,--(Q144:W144&lt;&gt;""))&gt;0,SUMPRODUCT($Q$133:$W$133,Q144:W144)/SUMPRODUCT($Q$133:$W$133,--(Q144:W144&lt;&gt;"")),""),"")</f>
        <v>1</v>
      </c>
      <c r="P144" s="31"/>
      <c r="Q144" s="15">
        <v>1</v>
      </c>
      <c r="R144" s="15"/>
      <c r="S144" s="15"/>
      <c r="T144" s="15">
        <v>1</v>
      </c>
      <c r="U144" s="15"/>
      <c r="V144" s="15"/>
      <c r="W144" s="15"/>
      <c r="Y144" s="100"/>
      <c r="Z144" s="100"/>
      <c r="AA144" s="100"/>
      <c r="AB144" s="100"/>
      <c r="AC144" s="100"/>
      <c r="AD144" s="100"/>
      <c r="AE144" s="100"/>
      <c r="AF144" s="100"/>
      <c r="AG144" s="100"/>
      <c r="AH144" s="100"/>
      <c r="AI144" s="100"/>
      <c r="AJ144" s="100"/>
      <c r="AK144" s="100"/>
      <c r="AL144" s="100"/>
      <c r="AM144" s="100"/>
      <c r="AN144" s="100"/>
      <c r="AO144" s="100"/>
      <c r="AP144" s="100"/>
    </row>
    <row r="145" spans="1:42" ht="27" customHeight="1" outlineLevel="1" x14ac:dyDescent="0.25">
      <c r="A145" s="100"/>
      <c r="B145" s="22" t="s">
        <v>100</v>
      </c>
      <c r="C145" s="21" t="s">
        <v>384</v>
      </c>
      <c r="D145" s="19" t="s">
        <v>211</v>
      </c>
      <c r="E145" s="40" t="s">
        <v>26</v>
      </c>
      <c r="F145" s="40" t="s">
        <v>399</v>
      </c>
      <c r="G145" s="40" t="s">
        <v>395</v>
      </c>
      <c r="H145" s="20" t="str">
        <f t="shared" si="8"/>
        <v>n41 CBW (70)</v>
      </c>
      <c r="I145" s="109" t="s">
        <v>332</v>
      </c>
      <c r="J145" s="40"/>
      <c r="K145" s="20" t="str">
        <f t="shared" si="9"/>
        <v>RAN5#96-e</v>
      </c>
      <c r="L145" s="40"/>
      <c r="M145" s="39" t="s">
        <v>443</v>
      </c>
      <c r="N145" s="38">
        <v>1</v>
      </c>
      <c r="O145" s="16" cm="1">
        <f t="array" ref="O145">IF(AND(H145&lt;&gt;"",H145&lt;&gt;"-"),IF(SUMPRODUCT($Q$133:$W$133,--(Q145:W145&lt;&gt;""))&gt;0,SUMPRODUCT($Q$133:$W$133,Q145:W145)/SUMPRODUCT($Q$133:$W$133,--(Q145:W145&lt;&gt;"")),""),"")</f>
        <v>1</v>
      </c>
      <c r="P145" s="31"/>
      <c r="Q145" s="15">
        <v>1</v>
      </c>
      <c r="R145" s="15"/>
      <c r="S145" s="15"/>
      <c r="T145" s="15">
        <v>1</v>
      </c>
      <c r="U145" s="15"/>
      <c r="V145" s="15"/>
      <c r="W145" s="15"/>
      <c r="Y145" s="100"/>
      <c r="Z145" s="100"/>
      <c r="AA145" s="100"/>
      <c r="AB145" s="100"/>
      <c r="AC145" s="100"/>
      <c r="AD145" s="100"/>
      <c r="AE145" s="100"/>
      <c r="AF145" s="100"/>
      <c r="AG145" s="100"/>
      <c r="AH145" s="100"/>
      <c r="AI145" s="100"/>
      <c r="AJ145" s="100"/>
      <c r="AK145" s="100"/>
      <c r="AL145" s="100"/>
      <c r="AM145" s="100"/>
      <c r="AN145" s="100"/>
      <c r="AO145" s="100"/>
      <c r="AP145" s="100"/>
    </row>
    <row r="146" spans="1:42" ht="45.75" customHeight="1" outlineLevel="1" x14ac:dyDescent="0.25">
      <c r="A146" s="100"/>
      <c r="B146" s="22" t="s">
        <v>100</v>
      </c>
      <c r="C146" s="21" t="s">
        <v>385</v>
      </c>
      <c r="D146" s="19" t="s">
        <v>211</v>
      </c>
      <c r="E146" s="40" t="s">
        <v>26</v>
      </c>
      <c r="F146" s="40" t="s">
        <v>396</v>
      </c>
      <c r="G146" s="40" t="s">
        <v>397</v>
      </c>
      <c r="H146" s="20" t="str">
        <f t="shared" si="8"/>
        <v>n41 CBW (70)</v>
      </c>
      <c r="I146" s="109" t="s">
        <v>408</v>
      </c>
      <c r="J146" s="40"/>
      <c r="K146" s="20" t="str">
        <f t="shared" si="9"/>
        <v>RAN5#96-e</v>
      </c>
      <c r="L146" s="40"/>
      <c r="M146" s="39" t="s">
        <v>443</v>
      </c>
      <c r="N146" s="38">
        <v>1</v>
      </c>
      <c r="O146" s="16" cm="1">
        <f t="array" ref="O146">IF(AND(H146&lt;&gt;"",H146&lt;&gt;"-"),IF(SUMPRODUCT($Q$133:$W$133,--(Q146:W146&lt;&gt;""))&gt;0,SUMPRODUCT($Q$133:$W$133,Q146:W146)/SUMPRODUCT($Q$133:$W$133,--(Q146:W146&lt;&gt;"")),""),"")</f>
        <v>1</v>
      </c>
      <c r="P146" s="31"/>
      <c r="Q146" s="15"/>
      <c r="R146" s="15"/>
      <c r="S146" s="15"/>
      <c r="T146" s="15">
        <v>1</v>
      </c>
      <c r="U146" s="15"/>
      <c r="V146" s="15"/>
      <c r="W146" s="15"/>
      <c r="Y146" s="100"/>
      <c r="Z146" s="100"/>
      <c r="AA146" s="100"/>
      <c r="AB146" s="100"/>
      <c r="AC146" s="100"/>
      <c r="AD146" s="100"/>
      <c r="AE146" s="100"/>
      <c r="AF146" s="100"/>
      <c r="AG146" s="100"/>
      <c r="AH146" s="100"/>
      <c r="AI146" s="100"/>
      <c r="AJ146" s="100"/>
      <c r="AK146" s="100"/>
      <c r="AL146" s="100"/>
      <c r="AM146" s="100"/>
      <c r="AN146" s="100"/>
      <c r="AO146" s="100"/>
      <c r="AP146" s="100"/>
    </row>
    <row r="147" spans="1:42" ht="27" customHeight="1" outlineLevel="1" x14ac:dyDescent="0.25">
      <c r="A147" s="95"/>
      <c r="B147" s="22" t="s">
        <v>100</v>
      </c>
      <c r="C147" s="21" t="s">
        <v>386</v>
      </c>
      <c r="D147" s="19" t="s">
        <v>211</v>
      </c>
      <c r="E147" s="40" t="s">
        <v>26</v>
      </c>
      <c r="F147" s="40" t="s">
        <v>400</v>
      </c>
      <c r="G147" s="40" t="s">
        <v>398</v>
      </c>
      <c r="H147" s="20" t="str">
        <f t="shared" si="8"/>
        <v>n41 CBW (70)</v>
      </c>
      <c r="I147" s="109" t="s">
        <v>332</v>
      </c>
      <c r="J147" s="40"/>
      <c r="K147" s="20" t="str">
        <f t="shared" si="9"/>
        <v>RAN5#96-e</v>
      </c>
      <c r="L147" s="40"/>
      <c r="M147" s="39" t="s">
        <v>443</v>
      </c>
      <c r="N147" s="38">
        <v>1</v>
      </c>
      <c r="O147" s="16" cm="1">
        <f t="array" ref="O147">IF(AND(H147&lt;&gt;"",H147&lt;&gt;"-"),IF(SUMPRODUCT($Q$133:$W$133,--(Q147:W147&lt;&gt;""))&gt;0,SUMPRODUCT($Q$133:$W$133,Q147:W147)/SUMPRODUCT($Q$133:$W$133,--(Q147:W147&lt;&gt;"")),""),"")</f>
        <v>1</v>
      </c>
      <c r="P147" s="31"/>
      <c r="Q147" s="15">
        <v>1</v>
      </c>
      <c r="R147" s="15"/>
      <c r="S147" s="15"/>
      <c r="T147" s="15">
        <v>1</v>
      </c>
      <c r="U147" s="15"/>
      <c r="V147" s="15"/>
      <c r="W147" s="15"/>
      <c r="Y147" s="95"/>
      <c r="Z147" s="95"/>
      <c r="AA147" s="95"/>
      <c r="AB147" s="95"/>
      <c r="AC147" s="95"/>
      <c r="AD147" s="95"/>
      <c r="AE147" s="95"/>
      <c r="AF147" s="95"/>
      <c r="AG147" s="95"/>
      <c r="AH147" s="95"/>
      <c r="AI147" s="95"/>
      <c r="AJ147" s="95"/>
      <c r="AK147" s="95"/>
      <c r="AL147" s="95"/>
      <c r="AM147" s="95"/>
      <c r="AN147" s="95"/>
      <c r="AO147" s="95"/>
      <c r="AP147" s="95"/>
    </row>
    <row r="148" spans="1:42" outlineLevel="1" x14ac:dyDescent="0.25">
      <c r="B148" s="152" t="s">
        <v>0</v>
      </c>
      <c r="C148" s="153"/>
      <c r="D148" s="153"/>
      <c r="E148" s="153"/>
      <c r="F148" s="153"/>
      <c r="G148" s="153"/>
      <c r="H148" s="153"/>
      <c r="I148" s="153"/>
      <c r="J148" s="153"/>
      <c r="K148" s="153"/>
      <c r="L148" s="153"/>
      <c r="M148" s="153"/>
      <c r="N148" s="153"/>
      <c r="O148" s="153"/>
      <c r="P148" s="13"/>
      <c r="Q148" s="13"/>
      <c r="R148" s="13"/>
      <c r="S148" s="13"/>
      <c r="T148" s="13"/>
      <c r="U148" s="13"/>
      <c r="V148" s="13"/>
      <c r="W148" s="12"/>
    </row>
    <row r="149" spans="1:42" s="2" customFormat="1" outlineLevel="1" x14ac:dyDescent="0.25">
      <c r="B149" s="30"/>
      <c r="C149" s="30"/>
      <c r="D149" s="29"/>
      <c r="E149" s="29"/>
      <c r="F149" s="29"/>
      <c r="G149" s="29"/>
      <c r="H149" s="29"/>
      <c r="I149" s="29"/>
      <c r="J149" s="29"/>
      <c r="K149" s="29"/>
      <c r="L149" s="29"/>
      <c r="M149" s="29"/>
      <c r="N149" s="29"/>
      <c r="O149" s="29"/>
      <c r="P149" s="29"/>
      <c r="Q149" s="29"/>
      <c r="R149" s="29"/>
      <c r="S149" s="29"/>
      <c r="T149" s="29"/>
      <c r="U149" s="29"/>
      <c r="V149" s="29"/>
      <c r="W149" s="29"/>
      <c r="X149" s="3"/>
    </row>
    <row r="150" spans="1:42" ht="18" x14ac:dyDescent="0.25">
      <c r="B150" s="159" t="s">
        <v>224</v>
      </c>
      <c r="C150" s="160"/>
      <c r="D150" s="160"/>
      <c r="E150" s="160"/>
      <c r="F150" s="160"/>
      <c r="G150" s="160"/>
      <c r="H150" s="160"/>
      <c r="I150" s="160"/>
      <c r="J150" s="160"/>
      <c r="K150" s="160"/>
      <c r="L150" s="160"/>
      <c r="M150" s="160"/>
      <c r="N150" s="160"/>
      <c r="O150" s="160"/>
      <c r="P150" s="28"/>
      <c r="Q150" s="28"/>
      <c r="R150" s="28"/>
      <c r="S150" s="28"/>
      <c r="T150" s="28"/>
      <c r="U150" s="28"/>
      <c r="V150" s="28"/>
      <c r="W150" s="27"/>
    </row>
    <row r="151" spans="1:42" ht="14.25" customHeight="1" outlineLevel="1" x14ac:dyDescent="0.25">
      <c r="B151" s="161" t="s">
        <v>19</v>
      </c>
      <c r="C151" s="162" t="s">
        <v>18</v>
      </c>
      <c r="D151" s="155" t="s">
        <v>17</v>
      </c>
      <c r="E151" s="155" t="s">
        <v>16</v>
      </c>
      <c r="F151" s="155" t="s">
        <v>15</v>
      </c>
      <c r="G151" s="155" t="s">
        <v>14</v>
      </c>
      <c r="H151" s="166" t="s">
        <v>102</v>
      </c>
      <c r="I151" s="155" t="s">
        <v>13</v>
      </c>
      <c r="J151" s="155" t="s">
        <v>12</v>
      </c>
      <c r="K151" s="155" t="s">
        <v>11</v>
      </c>
      <c r="L151" s="155" t="s">
        <v>10</v>
      </c>
      <c r="M151" s="154" t="s">
        <v>9</v>
      </c>
      <c r="N151" s="165" t="s">
        <v>8</v>
      </c>
      <c r="O151" s="155" t="s">
        <v>7</v>
      </c>
      <c r="P151" s="31"/>
      <c r="Q151" s="156" t="s">
        <v>6</v>
      </c>
      <c r="R151" s="157"/>
      <c r="S151" s="157"/>
      <c r="T151" s="157"/>
      <c r="U151" s="157"/>
      <c r="V151" s="157"/>
      <c r="W151" s="158"/>
    </row>
    <row r="152" spans="1:42" ht="33.75" outlineLevel="1" x14ac:dyDescent="0.25">
      <c r="B152" s="161"/>
      <c r="C152" s="163"/>
      <c r="D152" s="155"/>
      <c r="E152" s="155"/>
      <c r="F152" s="155"/>
      <c r="G152" s="155"/>
      <c r="H152" s="167"/>
      <c r="I152" s="155"/>
      <c r="J152" s="155"/>
      <c r="K152" s="155"/>
      <c r="L152" s="155"/>
      <c r="M152" s="154"/>
      <c r="N152" s="165"/>
      <c r="O152" s="155"/>
      <c r="P152" s="31"/>
      <c r="Q152" s="26" t="s">
        <v>221</v>
      </c>
      <c r="R152" s="37"/>
      <c r="S152" s="37"/>
      <c r="T152" s="37"/>
      <c r="U152" s="37"/>
      <c r="V152" s="37"/>
      <c r="W152" s="26" t="s">
        <v>22</v>
      </c>
    </row>
    <row r="153" spans="1:42" outlineLevel="1" x14ac:dyDescent="0.25">
      <c r="B153" s="162"/>
      <c r="C153" s="164"/>
      <c r="D153" s="155"/>
      <c r="E153" s="155"/>
      <c r="F153" s="155"/>
      <c r="G153" s="155"/>
      <c r="H153" s="168"/>
      <c r="I153" s="155"/>
      <c r="J153" s="155"/>
      <c r="K153" s="155"/>
      <c r="L153" s="155"/>
      <c r="M153" s="154"/>
      <c r="N153" s="165"/>
      <c r="O153" s="155"/>
      <c r="P153" s="31"/>
      <c r="Q153" s="24">
        <v>1</v>
      </c>
      <c r="R153" s="36"/>
      <c r="S153" s="36"/>
      <c r="T153" s="36"/>
      <c r="U153" s="36"/>
      <c r="V153" s="36"/>
      <c r="W153" s="24">
        <v>2</v>
      </c>
    </row>
    <row r="154" spans="1:42" ht="49.5" customHeight="1" outlineLevel="1" x14ac:dyDescent="0.25">
      <c r="A154" s="100"/>
      <c r="B154" s="22" t="s">
        <v>214</v>
      </c>
      <c r="C154" s="21" t="s">
        <v>21</v>
      </c>
      <c r="D154" s="19" t="s">
        <v>212</v>
      </c>
      <c r="E154" s="19" t="s">
        <v>213</v>
      </c>
      <c r="F154" s="19" t="s">
        <v>215</v>
      </c>
      <c r="G154" s="19" t="s">
        <v>217</v>
      </c>
      <c r="H154" s="19" t="str">
        <f>IF(B154&lt;&gt;"",SUBSTITUTE(VLOOKUP(B154,LabelListLookUp,2,FALSE),", ","," &amp; CHAR(10)),"")</f>
        <v/>
      </c>
      <c r="I154" s="19" t="s">
        <v>220</v>
      </c>
      <c r="J154" s="19"/>
      <c r="K154" s="19" t="str">
        <f>WPtarget</f>
        <v>RAN5#96-e</v>
      </c>
      <c r="L154" s="19"/>
      <c r="M154" s="18"/>
      <c r="N154" s="44">
        <v>1</v>
      </c>
      <c r="O154" s="16" t="str" cm="1">
        <f t="array" ref="O154">IF(AND(H154&lt;&gt;"",H154&lt;&gt;"-"),IF(SUMPRODUCT($Q$153:$W$153,--(Q154:W154&lt;&gt;""))&gt;0,SUMPRODUCT($Q$153:$W$153,Q154:W154)/SUMPRODUCT($Q$153:$W$153,--(Q154:W154&lt;&gt;"")),""),"")</f>
        <v/>
      </c>
      <c r="P154" s="31"/>
      <c r="Q154" s="15">
        <v>0</v>
      </c>
      <c r="R154" s="15"/>
      <c r="S154" s="15"/>
      <c r="T154" s="15"/>
      <c r="U154" s="15"/>
      <c r="V154" s="15"/>
      <c r="W154" s="15"/>
      <c r="Y154" s="100"/>
      <c r="Z154" s="100"/>
      <c r="AA154" s="100"/>
      <c r="AB154" s="100"/>
      <c r="AC154" s="100"/>
      <c r="AD154" s="100"/>
      <c r="AE154" s="100"/>
      <c r="AF154" s="100"/>
      <c r="AG154" s="100"/>
      <c r="AH154" s="100"/>
      <c r="AI154" s="100"/>
      <c r="AJ154" s="100"/>
      <c r="AK154" s="100"/>
      <c r="AL154" s="100"/>
      <c r="AM154" s="100"/>
      <c r="AN154" s="100"/>
      <c r="AO154" s="100"/>
      <c r="AP154" s="100"/>
    </row>
    <row r="155" spans="1:42" ht="46.5" customHeight="1" outlineLevel="1" x14ac:dyDescent="0.25">
      <c r="B155" s="22" t="s">
        <v>214</v>
      </c>
      <c r="C155" s="21" t="s">
        <v>21</v>
      </c>
      <c r="D155" s="19" t="s">
        <v>223</v>
      </c>
      <c r="E155" s="19" t="s">
        <v>222</v>
      </c>
      <c r="F155" s="19" t="s">
        <v>216</v>
      </c>
      <c r="G155" s="19" t="s">
        <v>218</v>
      </c>
      <c r="H155" s="19" t="str">
        <f>IF(B155&lt;&gt;"",SUBSTITUTE(VLOOKUP(B155,LabelListLookUp,2,FALSE),", ","," &amp; CHAR(10)),"")</f>
        <v/>
      </c>
      <c r="I155" s="19" t="s">
        <v>219</v>
      </c>
      <c r="J155" s="19"/>
      <c r="K155" s="19" t="str">
        <f>WPtarget</f>
        <v>RAN5#96-e</v>
      </c>
      <c r="L155" s="19"/>
      <c r="M155" s="18"/>
      <c r="N155" s="44">
        <v>1</v>
      </c>
      <c r="O155" s="16" t="str" cm="1">
        <f t="array" ref="O155">IF(AND(H155&lt;&gt;"",H155&lt;&gt;"-"),IF(SUMPRODUCT($Q$153:$W$153,--(Q155:W155&lt;&gt;""))&gt;0,SUMPRODUCT($Q$153:$W$153,Q155:W155)/SUMPRODUCT($Q$153:$W$153,--(Q155:W155&lt;&gt;"")),""),"")</f>
        <v/>
      </c>
      <c r="P155" s="31"/>
      <c r="Q155" s="15">
        <v>0</v>
      </c>
      <c r="R155" s="15"/>
      <c r="S155" s="15"/>
      <c r="T155" s="15"/>
      <c r="U155" s="15"/>
      <c r="V155" s="15"/>
      <c r="W155" s="15"/>
    </row>
    <row r="156" spans="1:42" outlineLevel="1" x14ac:dyDescent="0.25">
      <c r="B156" s="152" t="s">
        <v>0</v>
      </c>
      <c r="C156" s="153"/>
      <c r="D156" s="153"/>
      <c r="E156" s="153"/>
      <c r="F156" s="153"/>
      <c r="G156" s="153"/>
      <c r="H156" s="153"/>
      <c r="I156" s="153"/>
      <c r="J156" s="153"/>
      <c r="K156" s="153"/>
      <c r="L156" s="153"/>
      <c r="M156" s="153"/>
      <c r="N156" s="153"/>
      <c r="O156" s="153"/>
      <c r="P156" s="13"/>
      <c r="Q156" s="13"/>
      <c r="R156" s="13"/>
      <c r="S156" s="13"/>
      <c r="T156" s="13"/>
      <c r="U156" s="13"/>
      <c r="V156" s="13"/>
      <c r="W156" s="12"/>
    </row>
    <row r="157" spans="1:42" s="2" customFormat="1" outlineLevel="1" x14ac:dyDescent="0.25">
      <c r="B157" s="30"/>
      <c r="C157" s="30"/>
      <c r="D157" s="29"/>
      <c r="E157" s="29"/>
      <c r="F157" s="29"/>
      <c r="G157" s="29"/>
      <c r="H157" s="29"/>
      <c r="I157" s="29"/>
      <c r="J157" s="29"/>
      <c r="K157" s="29"/>
      <c r="L157" s="29"/>
      <c r="M157" s="29"/>
      <c r="N157" s="29"/>
      <c r="O157" s="29"/>
      <c r="P157" s="29"/>
      <c r="Q157" s="29"/>
      <c r="R157" s="29"/>
      <c r="S157" s="29"/>
      <c r="T157" s="29"/>
      <c r="U157" s="29"/>
      <c r="V157" s="29"/>
      <c r="W157" s="29"/>
      <c r="X157" s="3"/>
    </row>
    <row r="158" spans="1:42" s="2" customFormat="1" ht="18" x14ac:dyDescent="0.25">
      <c r="B158" s="159" t="s">
        <v>236</v>
      </c>
      <c r="C158" s="160"/>
      <c r="D158" s="160"/>
      <c r="E158" s="160"/>
      <c r="F158" s="160"/>
      <c r="G158" s="160"/>
      <c r="H158" s="160"/>
      <c r="I158" s="160"/>
      <c r="J158" s="160"/>
      <c r="K158" s="160"/>
      <c r="L158" s="160"/>
      <c r="M158" s="160"/>
      <c r="N158" s="160"/>
      <c r="O158" s="160"/>
      <c r="P158" s="28"/>
      <c r="Q158" s="28"/>
      <c r="R158" s="28"/>
      <c r="S158" s="28"/>
      <c r="T158" s="28"/>
      <c r="U158" s="28"/>
      <c r="V158" s="28"/>
      <c r="W158" s="27"/>
      <c r="X158" s="3"/>
    </row>
    <row r="159" spans="1:42" s="2" customFormat="1" ht="14.25" customHeight="1" outlineLevel="1" x14ac:dyDescent="0.25">
      <c r="B159" s="161" t="s">
        <v>19</v>
      </c>
      <c r="C159" s="162" t="s">
        <v>18</v>
      </c>
      <c r="D159" s="155" t="s">
        <v>17</v>
      </c>
      <c r="E159" s="155" t="s">
        <v>16</v>
      </c>
      <c r="F159" s="155" t="s">
        <v>15</v>
      </c>
      <c r="G159" s="155" t="s">
        <v>14</v>
      </c>
      <c r="H159" s="166" t="s">
        <v>102</v>
      </c>
      <c r="I159" s="155" t="s">
        <v>13</v>
      </c>
      <c r="J159" s="155" t="s">
        <v>12</v>
      </c>
      <c r="K159" s="155" t="s">
        <v>11</v>
      </c>
      <c r="L159" s="155" t="s">
        <v>10</v>
      </c>
      <c r="M159" s="154" t="s">
        <v>9</v>
      </c>
      <c r="N159" s="165" t="s">
        <v>8</v>
      </c>
      <c r="O159" s="155" t="s">
        <v>7</v>
      </c>
      <c r="P159" s="31"/>
      <c r="Q159" s="156" t="s">
        <v>6</v>
      </c>
      <c r="R159" s="157"/>
      <c r="S159" s="157"/>
      <c r="T159" s="157"/>
      <c r="U159" s="157"/>
      <c r="V159" s="157"/>
      <c r="W159" s="158"/>
      <c r="X159" s="3"/>
    </row>
    <row r="160" spans="1:42" s="2" customFormat="1" ht="22.5" outlineLevel="1" x14ac:dyDescent="0.25">
      <c r="B160" s="161"/>
      <c r="C160" s="163"/>
      <c r="D160" s="155"/>
      <c r="E160" s="155"/>
      <c r="F160" s="155"/>
      <c r="G160" s="155"/>
      <c r="H160" s="167"/>
      <c r="I160" s="155"/>
      <c r="J160" s="155"/>
      <c r="K160" s="155"/>
      <c r="L160" s="155"/>
      <c r="M160" s="154"/>
      <c r="N160" s="165"/>
      <c r="O160" s="155"/>
      <c r="P160" s="31"/>
      <c r="Q160" s="26" t="s">
        <v>229</v>
      </c>
      <c r="R160" s="25"/>
      <c r="S160" s="25"/>
      <c r="T160" s="25"/>
      <c r="U160" s="25"/>
      <c r="V160" s="25"/>
      <c r="W160" s="25"/>
      <c r="X160" s="3"/>
    </row>
    <row r="161" spans="2:24" s="2" customFormat="1" outlineLevel="1" x14ac:dyDescent="0.25">
      <c r="B161" s="162"/>
      <c r="C161" s="164"/>
      <c r="D161" s="155"/>
      <c r="E161" s="155"/>
      <c r="F161" s="155"/>
      <c r="G161" s="155"/>
      <c r="H161" s="168"/>
      <c r="I161" s="155"/>
      <c r="J161" s="155"/>
      <c r="K161" s="155"/>
      <c r="L161" s="155"/>
      <c r="M161" s="154"/>
      <c r="N161" s="165"/>
      <c r="O161" s="155"/>
      <c r="P161" s="31"/>
      <c r="Q161" s="24">
        <v>1</v>
      </c>
      <c r="R161" s="23"/>
      <c r="S161" s="23"/>
      <c r="T161" s="23"/>
      <c r="U161" s="23"/>
      <c r="V161" s="23"/>
      <c r="W161" s="23"/>
      <c r="X161" s="3"/>
    </row>
    <row r="162" spans="2:24" s="2" customFormat="1" ht="72.75" customHeight="1" outlineLevel="1" x14ac:dyDescent="0.25">
      <c r="B162" s="22" t="s">
        <v>214</v>
      </c>
      <c r="C162" s="21" t="s">
        <v>20</v>
      </c>
      <c r="D162" s="33" t="s">
        <v>227</v>
      </c>
      <c r="E162" s="33" t="s">
        <v>226</v>
      </c>
      <c r="F162" s="34">
        <v>11</v>
      </c>
      <c r="G162" s="33" t="s">
        <v>228</v>
      </c>
      <c r="H162" s="20" t="str">
        <f>IF(B162&lt;&gt;"",SUBSTITUTE(VLOOKUP(B162,LabelListLookUp,2,FALSE),", ","," &amp; CHAR(10)),"")</f>
        <v/>
      </c>
      <c r="I162" s="33" t="s">
        <v>225</v>
      </c>
      <c r="J162" s="33"/>
      <c r="K162" s="20" t="str">
        <f>WPtarget</f>
        <v>RAN5#96-e</v>
      </c>
      <c r="L162" s="33"/>
      <c r="M162" s="32"/>
      <c r="N162" s="17">
        <v>1</v>
      </c>
      <c r="O162" s="16" t="str" cm="1">
        <f t="array" ref="O162">IF(AND(H162&lt;&gt;"",H162&lt;&gt;"-"),IF(SUMPRODUCT($Q$161:$W$161,--(Q162:W162&lt;&gt;""))&gt;0,SUMPRODUCT($Q$161:$W$161,Q162:W162)/SUMPRODUCT($Q$161:$W$161,--(Q162:W162&lt;&gt;"")),""),"")</f>
        <v/>
      </c>
      <c r="P162" s="31"/>
      <c r="Q162" s="15">
        <v>0</v>
      </c>
      <c r="R162" s="15"/>
      <c r="S162" s="15"/>
      <c r="T162" s="15"/>
      <c r="U162" s="15"/>
      <c r="V162" s="15"/>
      <c r="W162" s="15"/>
      <c r="X162" s="3"/>
    </row>
    <row r="163" spans="2:24" s="2" customFormat="1" outlineLevel="1" x14ac:dyDescent="0.25">
      <c r="B163" s="152" t="s">
        <v>0</v>
      </c>
      <c r="C163" s="153"/>
      <c r="D163" s="153"/>
      <c r="E163" s="153"/>
      <c r="F163" s="153"/>
      <c r="G163" s="153"/>
      <c r="H163" s="153"/>
      <c r="I163" s="153"/>
      <c r="J163" s="153"/>
      <c r="K163" s="153"/>
      <c r="L163" s="153"/>
      <c r="M163" s="153"/>
      <c r="N163" s="153"/>
      <c r="O163" s="153"/>
      <c r="P163" s="13"/>
      <c r="Q163" s="13"/>
      <c r="R163" s="13"/>
      <c r="S163" s="13"/>
      <c r="T163" s="13"/>
      <c r="U163" s="13"/>
      <c r="V163" s="13"/>
      <c r="W163" s="12"/>
      <c r="X163" s="3"/>
    </row>
    <row r="164" spans="2:24" s="2" customFormat="1" outlineLevel="1" x14ac:dyDescent="0.25">
      <c r="B164" s="30"/>
      <c r="C164" s="30"/>
      <c r="D164" s="29"/>
      <c r="E164" s="29"/>
      <c r="F164" s="29"/>
      <c r="G164" s="29"/>
      <c r="H164" s="29"/>
      <c r="I164" s="29"/>
      <c r="J164" s="29"/>
      <c r="K164" s="29"/>
      <c r="L164" s="29"/>
      <c r="M164" s="29"/>
      <c r="N164" s="29"/>
      <c r="O164" s="29"/>
      <c r="P164" s="29"/>
      <c r="Q164" s="29"/>
      <c r="R164" s="29"/>
      <c r="S164" s="29"/>
      <c r="T164" s="29"/>
      <c r="U164" s="29"/>
      <c r="V164" s="29"/>
      <c r="W164" s="29"/>
      <c r="X164" s="3"/>
    </row>
    <row r="165" spans="2:24" s="2" customFormat="1" ht="18" x14ac:dyDescent="0.25">
      <c r="B165" s="159" t="s">
        <v>412</v>
      </c>
      <c r="C165" s="160"/>
      <c r="D165" s="160"/>
      <c r="E165" s="160"/>
      <c r="F165" s="160"/>
      <c r="G165" s="160"/>
      <c r="H165" s="160"/>
      <c r="I165" s="160"/>
      <c r="J165" s="160"/>
      <c r="K165" s="160"/>
      <c r="L165" s="160"/>
      <c r="M165" s="160"/>
      <c r="N165" s="160"/>
      <c r="O165" s="160"/>
      <c r="P165" s="28"/>
      <c r="Q165" s="28"/>
      <c r="R165" s="28"/>
      <c r="S165" s="28"/>
      <c r="T165" s="28"/>
      <c r="U165" s="28"/>
      <c r="V165" s="28"/>
      <c r="W165" s="27"/>
      <c r="X165" s="3"/>
    </row>
    <row r="166" spans="2:24" s="2" customFormat="1" ht="18" customHeight="1" outlineLevel="1" x14ac:dyDescent="0.25">
      <c r="B166" s="161" t="s">
        <v>19</v>
      </c>
      <c r="C166" s="161" t="s">
        <v>18</v>
      </c>
      <c r="D166" s="155" t="s">
        <v>17</v>
      </c>
      <c r="E166" s="155" t="s">
        <v>16</v>
      </c>
      <c r="F166" s="155" t="s">
        <v>15</v>
      </c>
      <c r="G166" s="155" t="s">
        <v>14</v>
      </c>
      <c r="H166" s="154" t="s">
        <v>102</v>
      </c>
      <c r="I166" s="155" t="s">
        <v>13</v>
      </c>
      <c r="J166" s="155" t="s">
        <v>12</v>
      </c>
      <c r="K166" s="155" t="s">
        <v>11</v>
      </c>
      <c r="L166" s="155" t="s">
        <v>10</v>
      </c>
      <c r="M166" s="154" t="s">
        <v>9</v>
      </c>
      <c r="N166" s="165" t="s">
        <v>8</v>
      </c>
      <c r="O166" s="172" t="s">
        <v>7</v>
      </c>
      <c r="P166" s="14"/>
      <c r="Q166" s="169" t="s">
        <v>6</v>
      </c>
      <c r="R166" s="170"/>
      <c r="S166" s="170"/>
      <c r="T166" s="170"/>
      <c r="U166" s="170"/>
      <c r="V166" s="170"/>
      <c r="W166" s="171"/>
      <c r="X166" s="3"/>
    </row>
    <row r="167" spans="2:24" s="2" customFormat="1" ht="22.5" outlineLevel="1" x14ac:dyDescent="0.25">
      <c r="B167" s="161"/>
      <c r="C167" s="161"/>
      <c r="D167" s="155"/>
      <c r="E167" s="155"/>
      <c r="F167" s="155"/>
      <c r="G167" s="155"/>
      <c r="H167" s="154"/>
      <c r="I167" s="155"/>
      <c r="J167" s="155"/>
      <c r="K167" s="155"/>
      <c r="L167" s="155"/>
      <c r="M167" s="154"/>
      <c r="N167" s="165"/>
      <c r="O167" s="173"/>
      <c r="P167" s="14"/>
      <c r="Q167" s="26" t="s">
        <v>5</v>
      </c>
      <c r="R167" s="25"/>
      <c r="S167" s="25"/>
      <c r="T167" s="25"/>
      <c r="U167" s="25"/>
      <c r="V167" s="25"/>
      <c r="W167" s="25"/>
      <c r="X167" s="3"/>
    </row>
    <row r="168" spans="2:24" s="2" customFormat="1" ht="18" outlineLevel="1" x14ac:dyDescent="0.25">
      <c r="B168" s="161"/>
      <c r="C168" s="161"/>
      <c r="D168" s="155"/>
      <c r="E168" s="155"/>
      <c r="F168" s="155"/>
      <c r="G168" s="155"/>
      <c r="H168" s="154"/>
      <c r="I168" s="155"/>
      <c r="J168" s="155"/>
      <c r="K168" s="155"/>
      <c r="L168" s="155"/>
      <c r="M168" s="154"/>
      <c r="N168" s="165"/>
      <c r="O168" s="173"/>
      <c r="P168" s="14"/>
      <c r="Q168" s="24">
        <v>1</v>
      </c>
      <c r="R168" s="23"/>
      <c r="S168" s="23"/>
      <c r="T168" s="23"/>
      <c r="U168" s="23"/>
      <c r="V168" s="23"/>
      <c r="W168" s="23"/>
      <c r="X168" s="3"/>
    </row>
    <row r="169" spans="2:24" s="100" customFormat="1" ht="77.25" customHeight="1" outlineLevel="1" x14ac:dyDescent="0.25">
      <c r="B169" s="22" t="s">
        <v>101</v>
      </c>
      <c r="C169" s="21" t="s">
        <v>3</v>
      </c>
      <c r="D169" s="19" t="s">
        <v>2</v>
      </c>
      <c r="E169" s="19" t="s">
        <v>1</v>
      </c>
      <c r="F169" s="108" t="s">
        <v>234</v>
      </c>
      <c r="G169" s="19" t="s">
        <v>230</v>
      </c>
      <c r="H169" s="19" t="str">
        <f>IF(B169&lt;&gt;"",SUBSTITUTE(VLOOKUP(B169,LabelListLookUp,2,FALSE),", ","," &amp; CHAR(10)),"")</f>
        <v/>
      </c>
      <c r="I169" s="19" t="s">
        <v>233</v>
      </c>
      <c r="J169" s="19"/>
      <c r="K169" s="19" t="str">
        <f>WPtarget</f>
        <v>RAN5#96-e</v>
      </c>
      <c r="L169" s="19"/>
      <c r="M169" s="18"/>
      <c r="N169" s="24">
        <v>1</v>
      </c>
      <c r="O169" s="16" t="str" cm="1">
        <f t="array" ref="O169">IF(AND(H169&lt;&gt;"",H169&lt;&gt;"-"),IF(SUMPRODUCT($Q$168:$W$168,--(Q169:W169&lt;&gt;""))&gt;0,SUMPRODUCT($Q$168:$W$168,Q169:W169)/SUMPRODUCT($Q$168:$W$168,--(Q169:W169&lt;&gt;"")),""),"")</f>
        <v/>
      </c>
      <c r="P169" s="14"/>
      <c r="Q169" s="15">
        <v>0</v>
      </c>
      <c r="R169" s="15"/>
      <c r="S169" s="15"/>
      <c r="T169" s="15"/>
      <c r="U169" s="15"/>
      <c r="V169" s="15"/>
      <c r="W169" s="15"/>
      <c r="X169" s="3"/>
    </row>
    <row r="170" spans="2:24" s="100" customFormat="1" ht="67.5" outlineLevel="1" x14ac:dyDescent="0.25">
      <c r="B170" s="22" t="s">
        <v>101</v>
      </c>
      <c r="C170" s="21" t="s">
        <v>3</v>
      </c>
      <c r="D170" s="19" t="s">
        <v>2</v>
      </c>
      <c r="E170" s="19" t="s">
        <v>1</v>
      </c>
      <c r="F170" s="108" t="s">
        <v>234</v>
      </c>
      <c r="G170" s="19" t="s">
        <v>231</v>
      </c>
      <c r="H170" s="19" t="str">
        <f>IF(B170&lt;&gt;"",SUBSTITUTE(VLOOKUP(B170,LabelListLookUp,2,FALSE),", ","," &amp; CHAR(10)),"")</f>
        <v/>
      </c>
      <c r="I170" s="19" t="s">
        <v>416</v>
      </c>
      <c r="J170" s="19"/>
      <c r="K170" s="19" t="str">
        <f>WPtarget</f>
        <v>RAN5#96-e</v>
      </c>
      <c r="L170" s="19"/>
      <c r="M170" s="18"/>
      <c r="N170" s="24">
        <v>1</v>
      </c>
      <c r="O170" s="16" t="str" cm="1">
        <f t="array" ref="O170">IF(AND(H170&lt;&gt;"",H170&lt;&gt;"-"),IF(SUMPRODUCT($Q$168:$W$168,--(Q170:W170&lt;&gt;""))&gt;0,SUMPRODUCT($Q$168:$W$168,Q170:W170)/SUMPRODUCT($Q$168:$W$168,--(Q170:W170&lt;&gt;"")),""),"")</f>
        <v/>
      </c>
      <c r="P170" s="14"/>
      <c r="Q170" s="15">
        <v>0</v>
      </c>
      <c r="R170" s="15"/>
      <c r="S170" s="15"/>
      <c r="T170" s="15"/>
      <c r="U170" s="15"/>
      <c r="V170" s="15"/>
      <c r="W170" s="15"/>
      <c r="X170" s="3"/>
    </row>
    <row r="171" spans="2:24" s="2" customFormat="1" ht="22.5" outlineLevel="1" x14ac:dyDescent="0.25">
      <c r="B171" s="22" t="s">
        <v>101</v>
      </c>
      <c r="C171" s="21" t="s">
        <v>3</v>
      </c>
      <c r="D171" s="19" t="s">
        <v>2</v>
      </c>
      <c r="E171" s="19" t="s">
        <v>1</v>
      </c>
      <c r="F171" s="19" t="s">
        <v>235</v>
      </c>
      <c r="G171" s="19" t="s">
        <v>232</v>
      </c>
      <c r="H171" s="19" t="str">
        <f>IF(B171&lt;&gt;"",SUBSTITUTE(VLOOKUP(B171,LabelListLookUp,2,FALSE),", ","," &amp; CHAR(10)),"")</f>
        <v/>
      </c>
      <c r="I171" s="19" t="s">
        <v>417</v>
      </c>
      <c r="J171" s="19"/>
      <c r="K171" s="19" t="str">
        <f>WPtarget</f>
        <v>RAN5#96-e</v>
      </c>
      <c r="L171" s="19"/>
      <c r="M171" s="18"/>
      <c r="N171" s="24">
        <v>1</v>
      </c>
      <c r="O171" s="16" t="str" cm="1">
        <f t="array" ref="O171">IF(AND(H171&lt;&gt;"",H171&lt;&gt;"-"),IF(SUMPRODUCT($Q$168:$W$168,--(Q171:W171&lt;&gt;""))&gt;0,SUMPRODUCT($Q$168:$W$168,Q171:W171)/SUMPRODUCT($Q$168:$W$168,--(Q171:W171&lt;&gt;"")),""),"")</f>
        <v/>
      </c>
      <c r="P171" s="14"/>
      <c r="Q171" s="15">
        <v>0</v>
      </c>
      <c r="R171" s="15"/>
      <c r="S171" s="15"/>
      <c r="T171" s="15"/>
      <c r="U171" s="15"/>
      <c r="V171" s="15"/>
      <c r="W171" s="15"/>
      <c r="X171" s="3"/>
    </row>
    <row r="172" spans="2:24" s="2" customFormat="1" ht="18" outlineLevel="1" x14ac:dyDescent="0.25">
      <c r="B172" s="152" t="s">
        <v>0</v>
      </c>
      <c r="C172" s="153"/>
      <c r="D172" s="153"/>
      <c r="E172" s="153"/>
      <c r="F172" s="153"/>
      <c r="G172" s="153"/>
      <c r="H172" s="153"/>
      <c r="I172" s="153"/>
      <c r="J172" s="153"/>
      <c r="K172" s="153"/>
      <c r="L172" s="153"/>
      <c r="M172" s="153"/>
      <c r="N172" s="153"/>
      <c r="O172" s="153"/>
      <c r="P172" s="14"/>
      <c r="Q172" s="13"/>
      <c r="R172" s="13"/>
      <c r="S172" s="13"/>
      <c r="T172" s="13"/>
      <c r="U172" s="13"/>
      <c r="V172" s="13"/>
      <c r="W172" s="12"/>
      <c r="X172" s="3"/>
    </row>
    <row r="173" spans="2:24" s="2" customFormat="1" ht="18" x14ac:dyDescent="0.25">
      <c r="B173" s="10"/>
      <c r="C173" s="10"/>
      <c r="G173" s="9"/>
      <c r="H173" s="8"/>
      <c r="I173" s="9"/>
      <c r="J173" s="9"/>
      <c r="K173" s="9"/>
      <c r="L173" s="9"/>
      <c r="M173" s="8"/>
      <c r="N173" s="8"/>
      <c r="O173" s="8"/>
      <c r="P173" s="11"/>
      <c r="Q173" s="3"/>
      <c r="R173" s="3"/>
      <c r="S173" s="3"/>
      <c r="T173" s="3"/>
      <c r="U173" s="3"/>
      <c r="V173" s="3"/>
      <c r="W173" s="3"/>
      <c r="X173" s="3"/>
    </row>
    <row r="174" spans="2:24" s="2" customFormat="1" x14ac:dyDescent="0.25">
      <c r="B174" s="10"/>
      <c r="C174" s="10"/>
      <c r="G174" s="9"/>
      <c r="H174" s="8"/>
      <c r="I174" s="9"/>
      <c r="J174" s="9"/>
      <c r="K174" s="9"/>
      <c r="L174" s="9"/>
      <c r="M174" s="8"/>
      <c r="N174" s="8"/>
      <c r="O174" s="8"/>
      <c r="P174" s="8"/>
      <c r="Q174" s="3"/>
      <c r="R174" s="3"/>
      <c r="S174" s="3"/>
      <c r="T174" s="3"/>
      <c r="U174" s="3"/>
      <c r="V174" s="3"/>
      <c r="W174" s="3"/>
      <c r="X174" s="3"/>
    </row>
    <row r="175" spans="2:24" s="2" customFormat="1" x14ac:dyDescent="0.25">
      <c r="B175" s="10"/>
      <c r="C175" s="10"/>
      <c r="G175" s="9"/>
      <c r="H175" s="8"/>
      <c r="I175" s="9"/>
      <c r="J175" s="9"/>
      <c r="K175" s="9"/>
      <c r="L175" s="9"/>
      <c r="M175" s="8"/>
      <c r="N175" s="8"/>
      <c r="O175" s="8"/>
      <c r="P175" s="8"/>
      <c r="Q175" s="3"/>
      <c r="R175" s="3"/>
      <c r="S175" s="3"/>
      <c r="T175" s="3"/>
      <c r="U175" s="3"/>
      <c r="V175" s="3"/>
      <c r="W175" s="3"/>
      <c r="X175" s="3"/>
    </row>
    <row r="176" spans="2:24" s="2" customFormat="1" x14ac:dyDescent="0.25">
      <c r="B176" s="10"/>
      <c r="C176" s="10"/>
      <c r="G176" s="9"/>
      <c r="H176" s="8"/>
      <c r="I176" s="9"/>
      <c r="J176" s="9"/>
      <c r="K176" s="9"/>
      <c r="L176" s="9"/>
      <c r="M176" s="8"/>
      <c r="N176" s="8"/>
      <c r="O176" s="8"/>
      <c r="P176" s="8"/>
      <c r="Q176" s="3"/>
      <c r="R176" s="3"/>
      <c r="S176" s="3"/>
      <c r="T176" s="3"/>
      <c r="U176" s="3"/>
      <c r="V176" s="3"/>
      <c r="W176" s="3"/>
      <c r="X176" s="3"/>
    </row>
    <row r="177" spans="2:24" s="2" customFormat="1" x14ac:dyDescent="0.25">
      <c r="B177" s="10"/>
      <c r="C177" s="10"/>
      <c r="G177" s="9"/>
      <c r="H177" s="8"/>
      <c r="I177" s="9"/>
      <c r="J177" s="9"/>
      <c r="K177" s="9"/>
      <c r="L177" s="9"/>
      <c r="M177" s="8"/>
      <c r="N177" s="8"/>
      <c r="O177" s="8"/>
      <c r="P177" s="8"/>
      <c r="Q177" s="3"/>
      <c r="R177" s="3"/>
      <c r="S177" s="3"/>
      <c r="T177" s="3"/>
      <c r="U177" s="3"/>
      <c r="V177" s="3"/>
      <c r="W177" s="3"/>
      <c r="X177" s="3"/>
    </row>
    <row r="178" spans="2:24" s="2" customFormat="1" x14ac:dyDescent="0.25">
      <c r="B178" s="10"/>
      <c r="C178" s="10"/>
      <c r="G178" s="9"/>
      <c r="H178" s="8"/>
      <c r="I178" s="9"/>
      <c r="J178" s="9"/>
      <c r="K178" s="9"/>
      <c r="L178" s="9"/>
      <c r="M178" s="8"/>
      <c r="N178" s="8"/>
      <c r="O178" s="8"/>
      <c r="P178" s="8"/>
      <c r="Q178" s="3"/>
      <c r="R178" s="3"/>
      <c r="S178" s="3"/>
      <c r="T178" s="3"/>
      <c r="U178" s="3"/>
      <c r="V178" s="3"/>
      <c r="W178" s="3"/>
      <c r="X178" s="3"/>
    </row>
    <row r="179" spans="2:24" s="2" customFormat="1" x14ac:dyDescent="0.25">
      <c r="B179" s="10"/>
      <c r="C179" s="10"/>
      <c r="G179" s="9"/>
      <c r="H179" s="8"/>
      <c r="I179" s="9"/>
      <c r="J179" s="9"/>
      <c r="K179" s="9"/>
      <c r="L179" s="9"/>
      <c r="M179" s="8"/>
      <c r="N179" s="8"/>
      <c r="O179" s="8"/>
      <c r="P179" s="8"/>
      <c r="Q179" s="3"/>
      <c r="R179" s="3"/>
      <c r="S179" s="3"/>
      <c r="T179" s="3"/>
      <c r="U179" s="3"/>
      <c r="V179" s="3"/>
      <c r="W179" s="3"/>
      <c r="X179" s="3"/>
    </row>
    <row r="180" spans="2:24" s="2" customFormat="1" x14ac:dyDescent="0.25">
      <c r="B180" s="10"/>
      <c r="C180" s="10"/>
      <c r="G180" s="9"/>
      <c r="H180" s="8"/>
      <c r="I180" s="9"/>
      <c r="J180" s="9"/>
      <c r="K180" s="9"/>
      <c r="L180" s="9"/>
      <c r="M180" s="8"/>
      <c r="N180" s="8"/>
      <c r="O180" s="8"/>
      <c r="P180" s="8"/>
      <c r="Q180" s="3"/>
      <c r="R180" s="3"/>
      <c r="S180" s="3"/>
      <c r="T180" s="3"/>
      <c r="U180" s="3"/>
      <c r="V180" s="3"/>
      <c r="W180" s="3"/>
      <c r="X180" s="3"/>
    </row>
    <row r="181" spans="2:24" s="2" customFormat="1" x14ac:dyDescent="0.25">
      <c r="B181" s="10"/>
      <c r="C181" s="10"/>
      <c r="G181" s="9"/>
      <c r="H181" s="8"/>
      <c r="I181" s="9"/>
      <c r="J181" s="9"/>
      <c r="K181" s="9"/>
      <c r="L181" s="9"/>
      <c r="M181" s="8"/>
      <c r="N181" s="8"/>
      <c r="O181" s="8"/>
      <c r="P181" s="8"/>
      <c r="Q181" s="3"/>
      <c r="R181" s="3"/>
      <c r="S181" s="3"/>
      <c r="T181" s="3"/>
      <c r="U181" s="3"/>
      <c r="V181" s="3"/>
      <c r="W181" s="3"/>
      <c r="X181" s="3"/>
    </row>
    <row r="182" spans="2:24" s="2" customFormat="1" x14ac:dyDescent="0.25">
      <c r="B182" s="10"/>
      <c r="C182" s="10"/>
      <c r="G182" s="9"/>
      <c r="H182" s="8"/>
      <c r="I182" s="9"/>
      <c r="J182" s="9"/>
      <c r="K182" s="9"/>
      <c r="L182" s="9"/>
      <c r="M182" s="8"/>
      <c r="N182" s="8"/>
      <c r="O182" s="8"/>
      <c r="P182" s="8"/>
      <c r="Q182" s="3"/>
      <c r="R182" s="3"/>
      <c r="S182" s="3"/>
      <c r="T182" s="3"/>
      <c r="U182" s="3"/>
      <c r="V182" s="3"/>
      <c r="W182" s="3"/>
      <c r="X182" s="3"/>
    </row>
    <row r="183" spans="2:24" s="2" customFormat="1" x14ac:dyDescent="0.25">
      <c r="B183" s="10"/>
      <c r="C183" s="10"/>
      <c r="G183" s="9"/>
      <c r="H183" s="8"/>
      <c r="I183" s="9"/>
      <c r="J183" s="9"/>
      <c r="K183" s="9"/>
      <c r="L183" s="9"/>
      <c r="M183" s="8"/>
      <c r="N183" s="8"/>
      <c r="O183" s="8"/>
      <c r="P183" s="8"/>
      <c r="Q183" s="3"/>
      <c r="R183" s="3"/>
      <c r="S183" s="3"/>
      <c r="T183" s="3"/>
      <c r="U183" s="3"/>
      <c r="V183" s="3"/>
      <c r="W183" s="3"/>
      <c r="X183" s="3"/>
    </row>
    <row r="184" spans="2:24" s="2" customFormat="1" x14ac:dyDescent="0.25">
      <c r="B184" s="10"/>
      <c r="C184" s="10"/>
      <c r="G184" s="9"/>
      <c r="H184" s="8"/>
      <c r="I184" s="9"/>
      <c r="J184" s="9"/>
      <c r="K184" s="9"/>
      <c r="L184" s="9"/>
      <c r="M184" s="8"/>
      <c r="N184" s="8"/>
      <c r="O184" s="8"/>
      <c r="P184" s="8"/>
      <c r="Q184" s="3"/>
      <c r="R184" s="3"/>
      <c r="S184" s="3"/>
      <c r="T184" s="3"/>
      <c r="U184" s="3"/>
      <c r="V184" s="3"/>
      <c r="W184" s="3"/>
      <c r="X184" s="3"/>
    </row>
    <row r="185" spans="2:24" s="2" customFormat="1" x14ac:dyDescent="0.25">
      <c r="B185" s="10"/>
      <c r="C185" s="10"/>
      <c r="G185" s="9"/>
      <c r="H185" s="8"/>
      <c r="I185" s="9"/>
      <c r="J185" s="9"/>
      <c r="K185" s="9"/>
      <c r="L185" s="9"/>
      <c r="M185" s="8"/>
      <c r="N185" s="8"/>
      <c r="O185" s="8"/>
      <c r="P185" s="8"/>
      <c r="Q185" s="3"/>
      <c r="R185" s="3"/>
      <c r="S185" s="3"/>
      <c r="T185" s="3"/>
      <c r="U185" s="3"/>
      <c r="V185" s="3"/>
      <c r="W185" s="3"/>
      <c r="X185" s="3"/>
    </row>
    <row r="186" spans="2:24" s="2" customFormat="1" x14ac:dyDescent="0.25">
      <c r="B186" s="10"/>
      <c r="C186" s="10"/>
      <c r="G186" s="9"/>
      <c r="H186" s="8"/>
      <c r="I186" s="9"/>
      <c r="J186" s="9"/>
      <c r="K186" s="9"/>
      <c r="L186" s="9"/>
      <c r="M186" s="8"/>
      <c r="N186" s="8"/>
      <c r="O186" s="8"/>
      <c r="P186" s="8"/>
      <c r="Q186" s="3"/>
      <c r="R186" s="3"/>
      <c r="S186" s="3"/>
      <c r="T186" s="3"/>
      <c r="U186" s="3"/>
      <c r="V186" s="3"/>
      <c r="W186" s="3"/>
      <c r="X186" s="3"/>
    </row>
    <row r="187" spans="2:24" s="2" customFormat="1" x14ac:dyDescent="0.25">
      <c r="B187" s="10"/>
      <c r="C187" s="10"/>
      <c r="G187" s="9"/>
      <c r="H187" s="8"/>
      <c r="I187" s="9"/>
      <c r="J187" s="9"/>
      <c r="K187" s="9"/>
      <c r="L187" s="9"/>
      <c r="M187" s="8"/>
      <c r="N187" s="8"/>
      <c r="O187" s="8"/>
      <c r="P187" s="8"/>
      <c r="Q187" s="3"/>
      <c r="R187" s="3"/>
      <c r="S187" s="3"/>
      <c r="T187" s="3"/>
      <c r="U187" s="3"/>
      <c r="V187" s="3"/>
      <c r="W187" s="3"/>
      <c r="X187" s="3"/>
    </row>
    <row r="188" spans="2:24" s="2" customFormat="1" x14ac:dyDescent="0.25">
      <c r="B188" s="10"/>
      <c r="C188" s="10"/>
      <c r="G188" s="9"/>
      <c r="H188" s="8"/>
      <c r="I188" s="9"/>
      <c r="J188" s="9"/>
      <c r="K188" s="9"/>
      <c r="L188" s="9"/>
      <c r="M188" s="8"/>
      <c r="N188" s="8"/>
      <c r="O188" s="8"/>
      <c r="P188" s="8"/>
      <c r="Q188" s="3"/>
      <c r="R188" s="3"/>
      <c r="S188" s="3"/>
      <c r="T188" s="3"/>
      <c r="U188" s="3"/>
      <c r="V188" s="3"/>
      <c r="W188" s="3"/>
      <c r="X188" s="3"/>
    </row>
    <row r="189" spans="2:24" s="2" customFormat="1" x14ac:dyDescent="0.25">
      <c r="B189" s="10"/>
      <c r="C189" s="10"/>
      <c r="G189" s="9"/>
      <c r="H189" s="8"/>
      <c r="I189" s="9"/>
      <c r="J189" s="9"/>
      <c r="K189" s="9"/>
      <c r="L189" s="9"/>
      <c r="M189" s="8"/>
      <c r="N189" s="8"/>
      <c r="O189" s="8"/>
      <c r="P189" s="8"/>
      <c r="Q189" s="3"/>
      <c r="R189" s="3"/>
      <c r="S189" s="3"/>
      <c r="T189" s="3"/>
      <c r="U189" s="3"/>
      <c r="V189" s="3"/>
      <c r="W189" s="3"/>
      <c r="X189" s="3"/>
    </row>
    <row r="190" spans="2:24" s="2" customFormat="1" x14ac:dyDescent="0.25">
      <c r="B190" s="10"/>
      <c r="C190" s="10"/>
      <c r="G190" s="9"/>
      <c r="H190" s="8"/>
      <c r="I190" s="9"/>
      <c r="J190" s="9"/>
      <c r="K190" s="9"/>
      <c r="L190" s="9"/>
      <c r="M190" s="8"/>
      <c r="N190" s="8"/>
      <c r="O190" s="8"/>
      <c r="P190" s="8"/>
      <c r="Q190" s="3"/>
      <c r="R190" s="3"/>
      <c r="S190" s="3"/>
      <c r="T190" s="3"/>
      <c r="U190" s="3"/>
      <c r="V190" s="3"/>
      <c r="W190" s="3"/>
      <c r="X190" s="3"/>
    </row>
    <row r="191" spans="2:24" s="2" customFormat="1" x14ac:dyDescent="0.25">
      <c r="B191" s="10"/>
      <c r="C191" s="10"/>
      <c r="G191" s="9"/>
      <c r="H191" s="8"/>
      <c r="I191" s="9"/>
      <c r="J191" s="9"/>
      <c r="K191" s="9"/>
      <c r="L191" s="9"/>
      <c r="M191" s="8"/>
      <c r="N191" s="8"/>
      <c r="O191" s="8"/>
      <c r="P191" s="8"/>
      <c r="Q191" s="3"/>
      <c r="R191" s="3"/>
      <c r="S191" s="3"/>
      <c r="T191" s="3"/>
      <c r="U191" s="3"/>
      <c r="V191" s="3"/>
      <c r="W191" s="3"/>
      <c r="X191" s="3"/>
    </row>
    <row r="192" spans="2:24" s="2" customFormat="1" x14ac:dyDescent="0.25">
      <c r="B192" s="10"/>
      <c r="C192" s="10"/>
      <c r="G192" s="9"/>
      <c r="H192" s="8"/>
      <c r="I192" s="9"/>
      <c r="J192" s="9"/>
      <c r="K192" s="9"/>
      <c r="L192" s="9"/>
      <c r="M192" s="8"/>
      <c r="N192" s="8"/>
      <c r="O192" s="8"/>
      <c r="P192" s="8"/>
      <c r="Q192" s="3"/>
      <c r="R192" s="3"/>
      <c r="S192" s="3"/>
      <c r="T192" s="3"/>
      <c r="U192" s="3"/>
      <c r="V192" s="3"/>
      <c r="W192" s="3"/>
      <c r="X192" s="3"/>
    </row>
  </sheetData>
  <protectedRanges>
    <protectedRange sqref="D8:L8 B5:F7 X5:XFC7" name="Range6"/>
    <protectedRange sqref="Q154:W155 Q57:W66 Q134:W147 Q73:W127" name="Range3"/>
    <protectedRange sqref="J57:J66 L57:M66 L78 L104 L135 L38 L109" name="Range3_2"/>
    <protectedRange sqref="L46:M50 J46:J50" name="Range2_5"/>
    <protectedRange sqref="J37:J38 L37:M37 M78 M104 M109" name="Range5_8"/>
    <protectedRange sqref="L30:M30 J30" name="Range5_9"/>
    <protectedRange sqref="J73:J127 L73:M77 L79:M103 L105:M108 L110:M127" name="Range3_4"/>
    <protectedRange sqref="L154:M155 J154:J155" name="Range3_6"/>
    <protectedRange sqref="J162 L162:M162" name="Range5_10"/>
    <protectedRange sqref="J169:J171 L169:M171" name="Range5_12"/>
    <protectedRange sqref="K162 K30 K46:K50 K154:K155 K169:K171 K57:K66 K37:K38 K73:K127 K134:K147" name="Range2_1"/>
    <protectedRange sqref="M38" name="Range5_8_1"/>
  </protectedRanges>
  <autoFilter ref="B25:W172" xr:uid="{4D1AA871-48F3-41CC-8F74-159A31905243}"/>
  <mergeCells count="183">
    <mergeCell ref="O2:W2"/>
    <mergeCell ref="B2:N2"/>
    <mergeCell ref="B1:M1"/>
    <mergeCell ref="B3:L3"/>
    <mergeCell ref="D5:G5"/>
    <mergeCell ref="I4:N4"/>
    <mergeCell ref="I5:N5"/>
    <mergeCell ref="D21:H21"/>
    <mergeCell ref="K11:W22"/>
    <mergeCell ref="D16:H16"/>
    <mergeCell ref="D17:H17"/>
    <mergeCell ref="D18:H18"/>
    <mergeCell ref="D19:H19"/>
    <mergeCell ref="D20:H20"/>
    <mergeCell ref="D4:G4"/>
    <mergeCell ref="B9:L9"/>
    <mergeCell ref="D11:H11"/>
    <mergeCell ref="D12:H12"/>
    <mergeCell ref="D13:H13"/>
    <mergeCell ref="D14:H14"/>
    <mergeCell ref="D15:H15"/>
    <mergeCell ref="D6:G6"/>
    <mergeCell ref="I6:N6"/>
    <mergeCell ref="I7:N7"/>
    <mergeCell ref="Q24:W24"/>
    <mergeCell ref="B26:O26"/>
    <mergeCell ref="L27:L29"/>
    <mergeCell ref="M27:M29"/>
    <mergeCell ref="B27:B29"/>
    <mergeCell ref="C27:C29"/>
    <mergeCell ref="D27:D29"/>
    <mergeCell ref="E27:E29"/>
    <mergeCell ref="F27:F29"/>
    <mergeCell ref="G27:G29"/>
    <mergeCell ref="O27:O29"/>
    <mergeCell ref="Q27:W27"/>
    <mergeCell ref="H27:H29"/>
    <mergeCell ref="I27:I29"/>
    <mergeCell ref="J27:J29"/>
    <mergeCell ref="K27:K29"/>
    <mergeCell ref="N27:N29"/>
    <mergeCell ref="D7:G7"/>
    <mergeCell ref="B31:O31"/>
    <mergeCell ref="B33:O33"/>
    <mergeCell ref="B34:B36"/>
    <mergeCell ref="C34:C36"/>
    <mergeCell ref="D34:D36"/>
    <mergeCell ref="M34:M36"/>
    <mergeCell ref="N34:N36"/>
    <mergeCell ref="O34:O36"/>
    <mergeCell ref="B23:L23"/>
    <mergeCell ref="B24:I24"/>
    <mergeCell ref="J24:M24"/>
    <mergeCell ref="N24:O24"/>
    <mergeCell ref="B39:O39"/>
    <mergeCell ref="B41:O41"/>
    <mergeCell ref="B42:O42"/>
    <mergeCell ref="G34:G36"/>
    <mergeCell ref="H34:H36"/>
    <mergeCell ref="I34:I36"/>
    <mergeCell ref="J34:J36"/>
    <mergeCell ref="L43:L45"/>
    <mergeCell ref="M43:M45"/>
    <mergeCell ref="B43:B45"/>
    <mergeCell ref="C43:C45"/>
    <mergeCell ref="D43:D45"/>
    <mergeCell ref="E43:E45"/>
    <mergeCell ref="F43:F45"/>
    <mergeCell ref="G43:G45"/>
    <mergeCell ref="O43:O45"/>
    <mergeCell ref="E34:E36"/>
    <mergeCell ref="F34:F36"/>
    <mergeCell ref="K34:K36"/>
    <mergeCell ref="L34:L36"/>
    <mergeCell ref="Q43:W43"/>
    <mergeCell ref="B51:O51"/>
    <mergeCell ref="B53:O53"/>
    <mergeCell ref="B54:B56"/>
    <mergeCell ref="C54:C56"/>
    <mergeCell ref="D54:D56"/>
    <mergeCell ref="M54:M56"/>
    <mergeCell ref="N54:N56"/>
    <mergeCell ref="O54:O56"/>
    <mergeCell ref="Q54:W54"/>
    <mergeCell ref="E54:E56"/>
    <mergeCell ref="F54:F56"/>
    <mergeCell ref="H43:H45"/>
    <mergeCell ref="I43:I45"/>
    <mergeCell ref="J43:J45"/>
    <mergeCell ref="K43:K45"/>
    <mergeCell ref="K54:K56"/>
    <mergeCell ref="L54:L56"/>
    <mergeCell ref="N43:N45"/>
    <mergeCell ref="H131:H133"/>
    <mergeCell ref="I131:I133"/>
    <mergeCell ref="J131:J133"/>
    <mergeCell ref="B67:O67"/>
    <mergeCell ref="B69:O69"/>
    <mergeCell ref="G54:G56"/>
    <mergeCell ref="H54:H56"/>
    <mergeCell ref="I54:I56"/>
    <mergeCell ref="J54:J56"/>
    <mergeCell ref="L70:L72"/>
    <mergeCell ref="M70:M72"/>
    <mergeCell ref="B70:B72"/>
    <mergeCell ref="C70:C72"/>
    <mergeCell ref="D70:D72"/>
    <mergeCell ref="E70:E72"/>
    <mergeCell ref="F70:F72"/>
    <mergeCell ref="G70:G72"/>
    <mergeCell ref="O70:O72"/>
    <mergeCell ref="F151:F153"/>
    <mergeCell ref="G151:G153"/>
    <mergeCell ref="K159:K161"/>
    <mergeCell ref="L159:L161"/>
    <mergeCell ref="Q70:W70"/>
    <mergeCell ref="B128:O128"/>
    <mergeCell ref="B130:O130"/>
    <mergeCell ref="B131:B133"/>
    <mergeCell ref="C131:C133"/>
    <mergeCell ref="D131:D133"/>
    <mergeCell ref="M131:M133"/>
    <mergeCell ref="N131:N133"/>
    <mergeCell ref="O131:O133"/>
    <mergeCell ref="Q131:W131"/>
    <mergeCell ref="E131:E133"/>
    <mergeCell ref="F131:F133"/>
    <mergeCell ref="H70:H72"/>
    <mergeCell ref="I70:I72"/>
    <mergeCell ref="J70:J72"/>
    <mergeCell ref="K70:K72"/>
    <mergeCell ref="K131:K133"/>
    <mergeCell ref="L131:L133"/>
    <mergeCell ref="N70:N72"/>
    <mergeCell ref="G131:G133"/>
    <mergeCell ref="N151:N153"/>
    <mergeCell ref="G159:G161"/>
    <mergeCell ref="H159:H161"/>
    <mergeCell ref="I159:I161"/>
    <mergeCell ref="J159:J161"/>
    <mergeCell ref="B148:O148"/>
    <mergeCell ref="B150:O150"/>
    <mergeCell ref="O151:O153"/>
    <mergeCell ref="Q166:W166"/>
    <mergeCell ref="B165:O165"/>
    <mergeCell ref="N166:N168"/>
    <mergeCell ref="O166:O168"/>
    <mergeCell ref="B166:B168"/>
    <mergeCell ref="C166:C168"/>
    <mergeCell ref="D166:D168"/>
    <mergeCell ref="E166:E168"/>
    <mergeCell ref="F166:F168"/>
    <mergeCell ref="G166:G168"/>
    <mergeCell ref="L151:L153"/>
    <mergeCell ref="M151:M153"/>
    <mergeCell ref="B151:B153"/>
    <mergeCell ref="C151:C153"/>
    <mergeCell ref="D151:D153"/>
    <mergeCell ref="E151:E153"/>
    <mergeCell ref="B172:O172"/>
    <mergeCell ref="H166:H168"/>
    <mergeCell ref="I166:I168"/>
    <mergeCell ref="J166:J168"/>
    <mergeCell ref="K166:K168"/>
    <mergeCell ref="L166:L168"/>
    <mergeCell ref="M166:M168"/>
    <mergeCell ref="Q151:W151"/>
    <mergeCell ref="B156:O156"/>
    <mergeCell ref="B158:O158"/>
    <mergeCell ref="B159:B161"/>
    <mergeCell ref="C159:C161"/>
    <mergeCell ref="D159:D161"/>
    <mergeCell ref="M159:M161"/>
    <mergeCell ref="N159:N161"/>
    <mergeCell ref="O159:O161"/>
    <mergeCell ref="Q159:W159"/>
    <mergeCell ref="E159:E161"/>
    <mergeCell ref="F159:F161"/>
    <mergeCell ref="H151:H153"/>
    <mergeCell ref="I151:I153"/>
    <mergeCell ref="J151:J153"/>
    <mergeCell ref="K151:K153"/>
    <mergeCell ref="B163:O163"/>
  </mergeCells>
  <phoneticPr fontId="31" type="noConversion"/>
  <conditionalFormatting sqref="I12 I14:I18 O38 O73 O65 O121 O124 O126">
    <cfRule type="expression" dxfId="899" priority="1212" stopIfTrue="1">
      <formula>I12=""</formula>
    </cfRule>
    <cfRule type="expression" dxfId="898" priority="1213" stopIfTrue="1">
      <formula>I12&lt;=0</formula>
    </cfRule>
    <cfRule type="expression" dxfId="897" priority="1214" stopIfTrue="1">
      <formula>I12&lt;1</formula>
    </cfRule>
    <cfRule type="expression" dxfId="896" priority="1215">
      <formula>I12&gt;=1</formula>
    </cfRule>
  </conditionalFormatting>
  <conditionalFormatting sqref="I12 I16:I18 I14">
    <cfRule type="expression" dxfId="895" priority="1216">
      <formula>#REF!&lt;=0</formula>
    </cfRule>
    <cfRule type="expression" dxfId="894" priority="1217">
      <formula>#REF!&lt;1</formula>
    </cfRule>
    <cfRule type="expression" dxfId="893" priority="1218">
      <formula>#REF!&gt;=0.9999999</formula>
    </cfRule>
  </conditionalFormatting>
  <conditionalFormatting sqref="I13">
    <cfRule type="expression" dxfId="892" priority="1205" stopIfTrue="1">
      <formula>I13=""</formula>
    </cfRule>
    <cfRule type="expression" dxfId="891" priority="1206" stopIfTrue="1">
      <formula>I13&lt;=0</formula>
    </cfRule>
    <cfRule type="expression" dxfId="890" priority="1207" stopIfTrue="1">
      <formula>I13&lt;1</formula>
    </cfRule>
    <cfRule type="expression" dxfId="889" priority="1208">
      <formula>I13&gt;=1</formula>
    </cfRule>
  </conditionalFormatting>
  <conditionalFormatting sqref="I13">
    <cfRule type="expression" dxfId="888" priority="1209">
      <formula>#REF!&lt;=0</formula>
    </cfRule>
    <cfRule type="expression" dxfId="887" priority="1210">
      <formula>#REF!&lt;1</formula>
    </cfRule>
    <cfRule type="expression" dxfId="886" priority="1211">
      <formula>#REF!&gt;=0.9999999</formula>
    </cfRule>
  </conditionalFormatting>
  <conditionalFormatting sqref="Q38:W38 Q155:W155 Q60:W60 Q73:W73 Q134:W134 Q65:W65 Q121:W121 Q124:W124 Q126:W126">
    <cfRule type="expression" dxfId="885" priority="1201" stopIfTrue="1">
      <formula>OR(Q38="",LEN($H38)&lt;=1)</formula>
    </cfRule>
    <cfRule type="expression" dxfId="884" priority="1202" stopIfTrue="1">
      <formula>Q38&lt;=0</formula>
    </cfRule>
    <cfRule type="expression" dxfId="883" priority="1203" stopIfTrue="1">
      <formula>Q38&lt;1</formula>
    </cfRule>
    <cfRule type="expression" dxfId="882" priority="1204">
      <formula>Q38&gt;=1</formula>
    </cfRule>
  </conditionalFormatting>
  <conditionalFormatting sqref="I19:I21">
    <cfRule type="expression" dxfId="881" priority="1194" stopIfTrue="1">
      <formula>I19=""</formula>
    </cfRule>
    <cfRule type="expression" dxfId="880" priority="1195" stopIfTrue="1">
      <formula>I19&lt;=0</formula>
    </cfRule>
    <cfRule type="expression" dxfId="879" priority="1196" stopIfTrue="1">
      <formula>I19&lt;1</formula>
    </cfRule>
    <cfRule type="expression" dxfId="878" priority="1197">
      <formula>I19&gt;=1</formula>
    </cfRule>
  </conditionalFormatting>
  <conditionalFormatting sqref="I19:I21">
    <cfRule type="expression" dxfId="877" priority="1198">
      <formula>#REF!&lt;=0</formula>
    </cfRule>
    <cfRule type="expression" dxfId="876" priority="1199">
      <formula>#REF!&lt;1</formula>
    </cfRule>
    <cfRule type="expression" dxfId="875" priority="1200">
      <formula>#REF!&gt;=0.9999999</formula>
    </cfRule>
  </conditionalFormatting>
  <conditionalFormatting sqref="O46">
    <cfRule type="expression" dxfId="874" priority="1190" stopIfTrue="1">
      <formula>O46=""</formula>
    </cfRule>
    <cfRule type="expression" dxfId="873" priority="1191" stopIfTrue="1">
      <formula>O46&lt;=0</formula>
    </cfRule>
    <cfRule type="expression" dxfId="872" priority="1192" stopIfTrue="1">
      <formula>O46&lt;1</formula>
    </cfRule>
    <cfRule type="expression" dxfId="871" priority="1193">
      <formula>O46&gt;=1</formula>
    </cfRule>
  </conditionalFormatting>
  <conditionalFormatting sqref="O30">
    <cfRule type="expression" dxfId="870" priority="1182" stopIfTrue="1">
      <formula>O30=""</formula>
    </cfRule>
    <cfRule type="expression" dxfId="869" priority="1183" stopIfTrue="1">
      <formula>O30&lt;=0</formula>
    </cfRule>
    <cfRule type="expression" dxfId="868" priority="1184" stopIfTrue="1">
      <formula>O30&lt;1</formula>
    </cfRule>
    <cfRule type="expression" dxfId="867" priority="1185">
      <formula>O30&gt;=1</formula>
    </cfRule>
  </conditionalFormatting>
  <conditionalFormatting sqref="O57">
    <cfRule type="expression" dxfId="866" priority="1178" stopIfTrue="1">
      <formula>O57=""</formula>
    </cfRule>
    <cfRule type="expression" dxfId="865" priority="1179" stopIfTrue="1">
      <formula>O57&lt;=0</formula>
    </cfRule>
    <cfRule type="expression" dxfId="864" priority="1180" stopIfTrue="1">
      <formula>O57&lt;1</formula>
    </cfRule>
    <cfRule type="expression" dxfId="863" priority="1181">
      <formula>O57&gt;=1</formula>
    </cfRule>
  </conditionalFormatting>
  <conditionalFormatting sqref="O155">
    <cfRule type="expression" dxfId="862" priority="1174" stopIfTrue="1">
      <formula>O155=""</formula>
    </cfRule>
    <cfRule type="expression" dxfId="861" priority="1175" stopIfTrue="1">
      <formula>O155&lt;=0</formula>
    </cfRule>
    <cfRule type="expression" dxfId="860" priority="1176" stopIfTrue="1">
      <formula>O155&lt;1</formula>
    </cfRule>
    <cfRule type="expression" dxfId="859" priority="1177">
      <formula>O155&gt;=1</formula>
    </cfRule>
  </conditionalFormatting>
  <conditionalFormatting sqref="O162">
    <cfRule type="expression" dxfId="858" priority="1170" stopIfTrue="1">
      <formula>O162=""</formula>
    </cfRule>
    <cfRule type="expression" dxfId="857" priority="1171" stopIfTrue="1">
      <formula>O162&lt;=0</formula>
    </cfRule>
    <cfRule type="expression" dxfId="856" priority="1172" stopIfTrue="1">
      <formula>O162&lt;1</formula>
    </cfRule>
    <cfRule type="expression" dxfId="855" priority="1173">
      <formula>O162&gt;=1</formula>
    </cfRule>
  </conditionalFormatting>
  <conditionalFormatting sqref="O171">
    <cfRule type="expression" dxfId="854" priority="1166" stopIfTrue="1">
      <formula>O171=""</formula>
    </cfRule>
    <cfRule type="expression" dxfId="853" priority="1167" stopIfTrue="1">
      <formula>O171&lt;=0</formula>
    </cfRule>
    <cfRule type="expression" dxfId="852" priority="1168" stopIfTrue="1">
      <formula>O171&lt;1</formula>
    </cfRule>
    <cfRule type="expression" dxfId="851" priority="1169">
      <formula>O171&gt;=1</formula>
    </cfRule>
  </conditionalFormatting>
  <conditionalFormatting sqref="Q162:W162">
    <cfRule type="expression" dxfId="850" priority="1162" stopIfTrue="1">
      <formula>OR(Q162="",LEN($H162)&lt;=1)</formula>
    </cfRule>
    <cfRule type="expression" dxfId="849" priority="1163" stopIfTrue="1">
      <formula>Q162&lt;=0</formula>
    </cfRule>
    <cfRule type="expression" dxfId="848" priority="1164" stopIfTrue="1">
      <formula>Q162&lt;1</formula>
    </cfRule>
    <cfRule type="expression" dxfId="847" priority="1165">
      <formula>Q162&gt;=1</formula>
    </cfRule>
  </conditionalFormatting>
  <conditionalFormatting sqref="Q171:W171">
    <cfRule type="expression" dxfId="846" priority="1158" stopIfTrue="1">
      <formula>OR(Q171="",LEN($H171)&lt;=1)</formula>
    </cfRule>
    <cfRule type="expression" dxfId="845" priority="1159" stopIfTrue="1">
      <formula>Q171&lt;=0</formula>
    </cfRule>
    <cfRule type="expression" dxfId="844" priority="1160" stopIfTrue="1">
      <formula>Q171&lt;1</formula>
    </cfRule>
    <cfRule type="expression" dxfId="843" priority="1161">
      <formula>Q171&gt;=1</formula>
    </cfRule>
  </conditionalFormatting>
  <conditionalFormatting sqref="Q57:W57">
    <cfRule type="expression" dxfId="842" priority="1154" stopIfTrue="1">
      <formula>OR(Q57="",LEN($H57)&lt;=1)</formula>
    </cfRule>
    <cfRule type="expression" dxfId="841" priority="1155" stopIfTrue="1">
      <formula>Q57&lt;=0</formula>
    </cfRule>
    <cfRule type="expression" dxfId="840" priority="1156" stopIfTrue="1">
      <formula>Q57&lt;1</formula>
    </cfRule>
    <cfRule type="expression" dxfId="839" priority="1157">
      <formula>Q57&gt;=1</formula>
    </cfRule>
  </conditionalFormatting>
  <conditionalFormatting sqref="Q46:W46">
    <cfRule type="expression" dxfId="838" priority="1150" stopIfTrue="1">
      <formula>OR(Q46="",LEN($H46)&lt;=1)</formula>
    </cfRule>
    <cfRule type="expression" dxfId="837" priority="1151" stopIfTrue="1">
      <formula>Q46&lt;=0</formula>
    </cfRule>
    <cfRule type="expression" dxfId="836" priority="1152" stopIfTrue="1">
      <formula>Q46&lt;1</formula>
    </cfRule>
    <cfRule type="expression" dxfId="835" priority="1153">
      <formula>Q46&gt;=1</formula>
    </cfRule>
  </conditionalFormatting>
  <conditionalFormatting sqref="Q30:W30">
    <cfRule type="expression" dxfId="834" priority="1146" stopIfTrue="1">
      <formula>OR(Q30="",LEN($H30)&lt;=1)</formula>
    </cfRule>
    <cfRule type="expression" dxfId="833" priority="1147" stopIfTrue="1">
      <formula>Q30&lt;=0</formula>
    </cfRule>
    <cfRule type="expression" dxfId="832" priority="1148" stopIfTrue="1">
      <formula>Q30&lt;1</formula>
    </cfRule>
    <cfRule type="expression" dxfId="831" priority="1149">
      <formula>Q30&gt;=1</formula>
    </cfRule>
  </conditionalFormatting>
  <conditionalFormatting sqref="B25:W26 B39:W42 B34:B36 D43:G45 D54:G56 D159:G161 D166:G168 B163:W165 B67:W69 B172:W192 D27:Q27 B31:W33 B51:W53 B131:B133 B70:B72 B128:W130 B148:W150 B157:W158 N30:W30 D34:G36 N38:W38 N46:W46 N60:W60 N57:W57 N155:W155 N162:W162 N171:W171 P156:W156 D70:G72 U71:W72 D131:G133 U132:W133 D151:G153 V152:W153 N73:W73 N134:W134 T28:U30 N65:W65 D28:W29 K38 H38 I34:W36 I43:W45 I54:W56 I71:S72 I70:W70 I132:S133 I131:W131 I152:Q153 I151:W151 I159:W161 I166:W168 H57 J121:W121 D121:H121 B75 H59:H60 H64:H66 B77 B79:B84 B91:B95 B103 B105 B108 B112 B115 B117:B118 B121 B124 D124:H124 J124:W124 J126:W126 D126:H126 B126">
    <cfRule type="expression" dxfId="830" priority="1145">
      <formula>AND(LEN($H25)&lt;=1,$E25&lt;&gt;"")</formula>
    </cfRule>
  </conditionalFormatting>
  <conditionalFormatting sqref="C34">
    <cfRule type="expression" dxfId="829" priority="1144">
      <formula>AND(LEN($H34)&lt;=1,$E34&lt;&gt;"")</formula>
    </cfRule>
  </conditionalFormatting>
  <conditionalFormatting sqref="B27:B29">
    <cfRule type="expression" dxfId="828" priority="1143">
      <formula>AND(LEN($H27)&lt;=1,$E27&lt;&gt;"")</formula>
    </cfRule>
  </conditionalFormatting>
  <conditionalFormatting sqref="C27">
    <cfRule type="expression" dxfId="827" priority="1142">
      <formula>AND(LEN($H27)&lt;=1,$E27&lt;&gt;"")</formula>
    </cfRule>
  </conditionalFormatting>
  <conditionalFormatting sqref="B43:B45">
    <cfRule type="expression" dxfId="826" priority="1141">
      <formula>AND(LEN($H43)&lt;=1,$E43&lt;&gt;"")</formula>
    </cfRule>
  </conditionalFormatting>
  <conditionalFormatting sqref="C43">
    <cfRule type="expression" dxfId="825" priority="1140">
      <formula>AND(LEN($H43)&lt;=1,$E43&lt;&gt;"")</formula>
    </cfRule>
  </conditionalFormatting>
  <conditionalFormatting sqref="B54:B56">
    <cfRule type="expression" dxfId="824" priority="1139">
      <formula>AND(LEN($H54)&lt;=1,$E54&lt;&gt;"")</formula>
    </cfRule>
  </conditionalFormatting>
  <conditionalFormatting sqref="C54">
    <cfRule type="expression" dxfId="823" priority="1138">
      <formula>AND(LEN($H54)&lt;=1,$E54&lt;&gt;"")</formula>
    </cfRule>
  </conditionalFormatting>
  <conditionalFormatting sqref="C70">
    <cfRule type="expression" dxfId="822" priority="1137">
      <formula>AND(LEN($H70)&lt;=1,$E70&lt;&gt;"")</formula>
    </cfRule>
  </conditionalFormatting>
  <conditionalFormatting sqref="C131">
    <cfRule type="expression" dxfId="821" priority="1136">
      <formula>AND(LEN($H131)&lt;=1,$E131&lt;&gt;"")</formula>
    </cfRule>
  </conditionalFormatting>
  <conditionalFormatting sqref="B151:B153">
    <cfRule type="expression" dxfId="820" priority="1135">
      <formula>AND(LEN($H151)&lt;=1,$E151&lt;&gt;"")</formula>
    </cfRule>
  </conditionalFormatting>
  <conditionalFormatting sqref="C151">
    <cfRule type="expression" dxfId="819" priority="1134">
      <formula>AND(LEN($H151)&lt;=1,$E151&lt;&gt;"")</formula>
    </cfRule>
  </conditionalFormatting>
  <conditionalFormatting sqref="B159:B161">
    <cfRule type="expression" dxfId="818" priority="1133">
      <formula>AND(LEN($H159)&lt;=1,$E159&lt;&gt;"")</formula>
    </cfRule>
  </conditionalFormatting>
  <conditionalFormatting sqref="C159">
    <cfRule type="expression" dxfId="817" priority="1132">
      <formula>AND(LEN($H159)&lt;=1,$E159&lt;&gt;"")</formula>
    </cfRule>
  </conditionalFormatting>
  <conditionalFormatting sqref="B166:B168">
    <cfRule type="expression" dxfId="816" priority="1131">
      <formula>AND(LEN($H166)&lt;=1,$E166&lt;&gt;"")</formula>
    </cfRule>
  </conditionalFormatting>
  <conditionalFormatting sqref="C166">
    <cfRule type="expression" dxfId="815" priority="1130">
      <formula>AND(LEN($H166)&lt;=1,$E166&lt;&gt;"")</formula>
    </cfRule>
  </conditionalFormatting>
  <conditionalFormatting sqref="N59:W59">
    <cfRule type="expression" dxfId="814" priority="1119">
      <formula>AND(LEN($H59)&lt;=1,$E59&lt;&gt;"")</formula>
    </cfRule>
  </conditionalFormatting>
  <conditionalFormatting sqref="O59">
    <cfRule type="expression" dxfId="813" priority="1124" stopIfTrue="1">
      <formula>O59=""</formula>
    </cfRule>
    <cfRule type="expression" dxfId="812" priority="1125" stopIfTrue="1">
      <formula>O59&lt;=0</formula>
    </cfRule>
    <cfRule type="expression" dxfId="811" priority="1126" stopIfTrue="1">
      <formula>O59&lt;1</formula>
    </cfRule>
    <cfRule type="expression" dxfId="810" priority="1127">
      <formula>O59&gt;=1</formula>
    </cfRule>
  </conditionalFormatting>
  <conditionalFormatting sqref="Q59:W59">
    <cfRule type="expression" dxfId="809" priority="1120" stopIfTrue="1">
      <formula>OR(Q59="",LEN($H59)&lt;=1)</formula>
    </cfRule>
    <cfRule type="expression" dxfId="808" priority="1121" stopIfTrue="1">
      <formula>Q59&lt;=0</formula>
    </cfRule>
    <cfRule type="expression" dxfId="807" priority="1122" stopIfTrue="1">
      <formula>Q59&lt;1</formula>
    </cfRule>
    <cfRule type="expression" dxfId="806" priority="1123">
      <formula>Q59&gt;=1</formula>
    </cfRule>
  </conditionalFormatting>
  <conditionalFormatting sqref="O60 O65">
    <cfRule type="expression" dxfId="805" priority="1115" stopIfTrue="1">
      <formula>O60=""</formula>
    </cfRule>
    <cfRule type="expression" dxfId="804" priority="1116" stopIfTrue="1">
      <formula>O60&lt;=0</formula>
    </cfRule>
    <cfRule type="expression" dxfId="803" priority="1117" stopIfTrue="1">
      <formula>O60&lt;1</formula>
    </cfRule>
    <cfRule type="expression" dxfId="802" priority="1118">
      <formula>O60&gt;=1</formula>
    </cfRule>
  </conditionalFormatting>
  <conditionalFormatting sqref="O134">
    <cfRule type="expression" dxfId="801" priority="1111" stopIfTrue="1">
      <formula>O134=""</formula>
    </cfRule>
    <cfRule type="expression" dxfId="800" priority="1112" stopIfTrue="1">
      <formula>O134&lt;=0</formula>
    </cfRule>
    <cfRule type="expression" dxfId="799" priority="1113" stopIfTrue="1">
      <formula>O134&lt;1</formula>
    </cfRule>
    <cfRule type="expression" dxfId="798" priority="1114">
      <formula>O134&gt;=1</formula>
    </cfRule>
  </conditionalFormatting>
  <conditionalFormatting sqref="D14:H21">
    <cfRule type="expression" dxfId="797" priority="1100">
      <formula>$I14=""</formula>
    </cfRule>
  </conditionalFormatting>
  <conditionalFormatting sqref="O50">
    <cfRule type="expression" dxfId="796" priority="1064" stopIfTrue="1">
      <formula>O50=""</formula>
    </cfRule>
    <cfRule type="expression" dxfId="795" priority="1065" stopIfTrue="1">
      <formula>O50&lt;=0</formula>
    </cfRule>
    <cfRule type="expression" dxfId="794" priority="1066" stopIfTrue="1">
      <formula>O50&lt;1</formula>
    </cfRule>
    <cfRule type="expression" dxfId="793" priority="1067">
      <formula>O50&gt;=1</formula>
    </cfRule>
  </conditionalFormatting>
  <conditionalFormatting sqref="Q50:W50">
    <cfRule type="expression" dxfId="792" priority="1060" stopIfTrue="1">
      <formula>OR(Q50="",LEN($H50)&lt;=1)</formula>
    </cfRule>
    <cfRule type="expression" dxfId="791" priority="1061" stopIfTrue="1">
      <formula>Q50&lt;=0</formula>
    </cfRule>
    <cfRule type="expression" dxfId="790" priority="1062" stopIfTrue="1">
      <formula>Q50&lt;1</formula>
    </cfRule>
    <cfRule type="expression" dxfId="789" priority="1063">
      <formula>Q50&gt;=1</formula>
    </cfRule>
  </conditionalFormatting>
  <conditionalFormatting sqref="N50:W50">
    <cfRule type="expression" dxfId="788" priority="1059">
      <formula>AND(LEN($H50)&lt;=1,$E50&lt;&gt;"")</formula>
    </cfRule>
  </conditionalFormatting>
  <conditionalFormatting sqref="E73">
    <cfRule type="expression" dxfId="787" priority="929">
      <formula>AND(LEN($H73)&lt;=1,$E73&lt;&gt;"")</formula>
    </cfRule>
  </conditionalFormatting>
  <conditionalFormatting sqref="B57:G57 J57 L57:M57 C59 C64 C66">
    <cfRule type="expression" dxfId="786" priority="962">
      <formula>AND(LEN($H57)&lt;=1,$E57&lt;&gt;"")</formula>
    </cfRule>
  </conditionalFormatting>
  <conditionalFormatting sqref="J59 F59:G59 L59:M59">
    <cfRule type="expression" dxfId="785" priority="958">
      <formula>AND(LEN($H59)&lt;=1,$E59&lt;&gt;"")</formula>
    </cfRule>
  </conditionalFormatting>
  <conditionalFormatting sqref="F60:G60 J60 L60:M60">
    <cfRule type="expression" dxfId="784" priority="957">
      <formula>AND(LEN($H60)&lt;=1,$E60&lt;&gt;"")</formula>
    </cfRule>
  </conditionalFormatting>
  <conditionalFormatting sqref="F65:G65 J65 L65:M65">
    <cfRule type="expression" dxfId="783" priority="956">
      <formula>AND(LEN($H65)&lt;=1,$E65&lt;&gt;"")</formula>
    </cfRule>
  </conditionalFormatting>
  <conditionalFormatting sqref="E59:E60 E65">
    <cfRule type="expression" dxfId="782" priority="949">
      <formula>AND(LEN($H59)&lt;=1,$E59&lt;&gt;"")</formula>
    </cfRule>
  </conditionalFormatting>
  <conditionalFormatting sqref="B46:G46 I46:J46 L46:M46 L50:M50 I50:J50 B50:G50">
    <cfRule type="expression" dxfId="781" priority="942">
      <formula>AND(LEN($H46)&lt;=1,$E46&lt;&gt;"")</formula>
    </cfRule>
  </conditionalFormatting>
  <conditionalFormatting sqref="J38">
    <cfRule type="expression" dxfId="780" priority="939">
      <formula>AND(LEN($H38)&lt;=1,$E38&lt;&gt;"")</formula>
    </cfRule>
  </conditionalFormatting>
  <conditionalFormatting sqref="B38 D38:G38 I38">
    <cfRule type="expression" dxfId="779" priority="938">
      <formula>AND(LEN($H38)&lt;=1,$E38&lt;&gt;"")</formula>
    </cfRule>
  </conditionalFormatting>
  <conditionalFormatting sqref="C38">
    <cfRule type="expression" dxfId="778" priority="937">
      <formula>AND(LEN($H38)&lt;=1,$E38&lt;&gt;"")</formula>
    </cfRule>
  </conditionalFormatting>
  <conditionalFormatting sqref="B30:G30 J30 L30:M30">
    <cfRule type="expression" dxfId="777" priority="935">
      <formula>AND(LEN($H30)&lt;=1,$E30&lt;&gt;"")</formula>
    </cfRule>
  </conditionalFormatting>
  <conditionalFormatting sqref="H30">
    <cfRule type="expression" dxfId="776" priority="934">
      <formula>AND(LEN($H30)&lt;=1,$E30&lt;&gt;"")</formula>
    </cfRule>
  </conditionalFormatting>
  <conditionalFormatting sqref="F73:G73 J73 L73:M73 B73:D73 C75 C79 C81 C83 C85 C87 C89 C91 C93 C95 C97 C99 C101 C103 C105 C108">
    <cfRule type="expression" dxfId="775" priority="932">
      <formula>AND(LEN($H73)&lt;=1,$E73&lt;&gt;"")</formula>
    </cfRule>
  </conditionalFormatting>
  <conditionalFormatting sqref="B134:G134 I134:J134 L134:M134">
    <cfRule type="expression" dxfId="774" priority="928">
      <formula>AND(LEN($H134)&lt;=1,$E134&lt;&gt;"")</formula>
    </cfRule>
  </conditionalFormatting>
  <conditionalFormatting sqref="I155:J155 B155:G155 L155:M155">
    <cfRule type="expression" dxfId="773" priority="926">
      <formula>AND(LEN($H155)&lt;=1,$E155&lt;&gt;"")</formula>
    </cfRule>
  </conditionalFormatting>
  <conditionalFormatting sqref="B162:E162 G162 I162:J162 L162:M162">
    <cfRule type="expression" dxfId="772" priority="924">
      <formula>AND(LEN($H162)&lt;=1,$E162&lt;&gt;"")</formula>
    </cfRule>
  </conditionalFormatting>
  <conditionalFormatting sqref="F162">
    <cfRule type="expression" dxfId="771" priority="923">
      <formula>AND(LEN($H162)&lt;=1,$E162&lt;&gt;"")</formula>
    </cfRule>
  </conditionalFormatting>
  <conditionalFormatting sqref="B171:G171 J171 L171:M171">
    <cfRule type="expression" dxfId="770" priority="918">
      <formula>AND(LEN($H171)&lt;=1,$E171&lt;&gt;"")</formula>
    </cfRule>
  </conditionalFormatting>
  <conditionalFormatting sqref="I171">
    <cfRule type="expression" dxfId="769" priority="917">
      <formula>AND(LEN($H171)&lt;=1,$E171&lt;&gt;"")</formula>
    </cfRule>
  </conditionalFormatting>
  <conditionalFormatting sqref="B156:O156">
    <cfRule type="expression" dxfId="768" priority="914">
      <formula>AND(LEN($H156)&lt;=1,$E156&lt;&gt;"")</formula>
    </cfRule>
  </conditionalFormatting>
  <conditionalFormatting sqref="K30">
    <cfRule type="expression" dxfId="767" priority="913">
      <formula>AND(LEN($H30)&lt;=1,$E30&lt;&gt;"")</formula>
    </cfRule>
  </conditionalFormatting>
  <conditionalFormatting sqref="K171 K162 K155 K134 K73 K57 K46 K50 K65 K59:K60">
    <cfRule type="expression" dxfId="766" priority="911">
      <formula>AND(LEN($H46)&lt;=1,$E46&lt;&gt;"")</formula>
    </cfRule>
  </conditionalFormatting>
  <conditionalFormatting sqref="T71:T72">
    <cfRule type="expression" dxfId="765" priority="910">
      <formula>AND(LEN($H71)&lt;=1,$E71&lt;&gt;"")</formula>
    </cfRule>
  </conditionalFormatting>
  <conditionalFormatting sqref="T132:T133">
    <cfRule type="expression" dxfId="764" priority="909">
      <formula>AND(LEN($H132)&lt;=1,$E132&lt;&gt;"")</formula>
    </cfRule>
  </conditionalFormatting>
  <conditionalFormatting sqref="U152:U153">
    <cfRule type="expression" dxfId="763" priority="908">
      <formula>AND(LEN($H152)&lt;=1,$E152&lt;&gt;"")</formula>
    </cfRule>
  </conditionalFormatting>
  <conditionalFormatting sqref="N95:W95 N103:W103 N105:W105 N108:W108">
    <cfRule type="expression" dxfId="762" priority="658">
      <formula>AND(LEN($H95)&lt;=1,$E95&lt;&gt;"")</formula>
    </cfRule>
  </conditionalFormatting>
  <conditionalFormatting sqref="O47">
    <cfRule type="expression" dxfId="761" priority="834" stopIfTrue="1">
      <formula>O47=""</formula>
    </cfRule>
    <cfRule type="expression" dxfId="760" priority="835" stopIfTrue="1">
      <formula>O47&lt;=0</formula>
    </cfRule>
    <cfRule type="expression" dxfId="759" priority="836" stopIfTrue="1">
      <formula>O47&lt;1</formula>
    </cfRule>
    <cfRule type="expression" dxfId="758" priority="837">
      <formula>O47&gt;=1</formula>
    </cfRule>
  </conditionalFormatting>
  <conditionalFormatting sqref="Q47:W47">
    <cfRule type="expression" dxfId="757" priority="830" stopIfTrue="1">
      <formula>OR(Q47="",LEN($H47)&lt;=1)</formula>
    </cfRule>
    <cfRule type="expression" dxfId="756" priority="831" stopIfTrue="1">
      <formula>Q47&lt;=0</formula>
    </cfRule>
    <cfRule type="expression" dxfId="755" priority="832" stopIfTrue="1">
      <formula>Q47&lt;1</formula>
    </cfRule>
    <cfRule type="expression" dxfId="754" priority="833">
      <formula>Q47&gt;=1</formula>
    </cfRule>
  </conditionalFormatting>
  <conditionalFormatting sqref="N47:W47">
    <cfRule type="expression" dxfId="753" priority="829">
      <formula>AND(LEN($H47)&lt;=1,$E47&lt;&gt;"")</formula>
    </cfRule>
  </conditionalFormatting>
  <conditionalFormatting sqref="B47:E47 J47 L47:M47 G47">
    <cfRule type="expression" dxfId="752" priority="828">
      <formula>AND(LEN($H47)&lt;=1,$E47&lt;&gt;"")</formula>
    </cfRule>
  </conditionalFormatting>
  <conditionalFormatting sqref="K47">
    <cfRule type="expression" dxfId="751" priority="827">
      <formula>AND(LEN($H47)&lt;=1,$E47&lt;&gt;"")</formula>
    </cfRule>
  </conditionalFormatting>
  <conditionalFormatting sqref="Q64:W64">
    <cfRule type="expression" dxfId="750" priority="822" stopIfTrue="1">
      <formula>OR(Q64="",LEN($H64)&lt;=1)</formula>
    </cfRule>
    <cfRule type="expression" dxfId="749" priority="823" stopIfTrue="1">
      <formula>Q64&lt;=0</formula>
    </cfRule>
    <cfRule type="expression" dxfId="748" priority="824" stopIfTrue="1">
      <formula>Q64&lt;1</formula>
    </cfRule>
    <cfRule type="expression" dxfId="747" priority="825">
      <formula>Q64&gt;=1</formula>
    </cfRule>
  </conditionalFormatting>
  <conditionalFormatting sqref="N64:W64">
    <cfRule type="expression" dxfId="746" priority="821">
      <formula>AND(LEN($H64)&lt;=1,$E64&lt;&gt;"")</formula>
    </cfRule>
  </conditionalFormatting>
  <conditionalFormatting sqref="O64">
    <cfRule type="expression" dxfId="745" priority="817" stopIfTrue="1">
      <formula>O64=""</formula>
    </cfRule>
    <cfRule type="expression" dxfId="744" priority="818" stopIfTrue="1">
      <formula>O64&lt;=0</formula>
    </cfRule>
    <cfRule type="expression" dxfId="743" priority="819" stopIfTrue="1">
      <formula>O64&lt;1</formula>
    </cfRule>
    <cfRule type="expression" dxfId="742" priority="820">
      <formula>O64&gt;=1</formula>
    </cfRule>
  </conditionalFormatting>
  <conditionalFormatting sqref="K147">
    <cfRule type="expression" dxfId="741" priority="769">
      <formula>AND(LEN($H147)&lt;=1,$E147&lt;&gt;"")</formula>
    </cfRule>
  </conditionalFormatting>
  <conditionalFormatting sqref="F64:G64 J64 L64:M64">
    <cfRule type="expression" dxfId="740" priority="815">
      <formula>AND(LEN($H64)&lt;=1,$E64&lt;&gt;"")</formula>
    </cfRule>
  </conditionalFormatting>
  <conditionalFormatting sqref="E64">
    <cfRule type="expression" dxfId="739" priority="814">
      <formula>AND(LEN($H64)&lt;=1,$E64&lt;&gt;"")</formula>
    </cfRule>
  </conditionalFormatting>
  <conditionalFormatting sqref="K64">
    <cfRule type="expression" dxfId="738" priority="813">
      <formula>AND(LEN($H64)&lt;=1,$E64&lt;&gt;"")</formula>
    </cfRule>
  </conditionalFormatting>
  <conditionalFormatting sqref="O66">
    <cfRule type="expression" dxfId="737" priority="808" stopIfTrue="1">
      <formula>O66=""</formula>
    </cfRule>
    <cfRule type="expression" dxfId="736" priority="809" stopIfTrue="1">
      <formula>O66&lt;=0</formula>
    </cfRule>
    <cfRule type="expression" dxfId="735" priority="810" stopIfTrue="1">
      <formula>O66&lt;1</formula>
    </cfRule>
    <cfRule type="expression" dxfId="734" priority="811">
      <formula>O66&gt;=1</formula>
    </cfRule>
  </conditionalFormatting>
  <conditionalFormatting sqref="Q66:W66">
    <cfRule type="expression" dxfId="733" priority="804" stopIfTrue="1">
      <formula>OR(Q66="",LEN($H66)&lt;=1)</formula>
    </cfRule>
    <cfRule type="expression" dxfId="732" priority="805" stopIfTrue="1">
      <formula>Q66&lt;=0</formula>
    </cfRule>
    <cfRule type="expression" dxfId="731" priority="806" stopIfTrue="1">
      <formula>Q66&lt;1</formula>
    </cfRule>
    <cfRule type="expression" dxfId="730" priority="807">
      <formula>Q66&gt;=1</formula>
    </cfRule>
  </conditionalFormatting>
  <conditionalFormatting sqref="N66:W66">
    <cfRule type="expression" dxfId="729" priority="803">
      <formula>AND(LEN($H66)&lt;=1,$E66&lt;&gt;"")</formula>
    </cfRule>
  </conditionalFormatting>
  <conditionalFormatting sqref="O66">
    <cfRule type="expression" dxfId="728" priority="799" stopIfTrue="1">
      <formula>O66=""</formula>
    </cfRule>
    <cfRule type="expression" dxfId="727" priority="800" stopIfTrue="1">
      <formula>O66&lt;=0</formula>
    </cfRule>
    <cfRule type="expression" dxfId="726" priority="801" stopIfTrue="1">
      <formula>O66&lt;1</formula>
    </cfRule>
    <cfRule type="expression" dxfId="725" priority="802">
      <formula>O66&gt;=1</formula>
    </cfRule>
  </conditionalFormatting>
  <conditionalFormatting sqref="H166:H168">
    <cfRule type="expression" dxfId="724" priority="751">
      <formula>AND(LEN($H166)&lt;=1,$E166&lt;&gt;"")</formula>
    </cfRule>
  </conditionalFormatting>
  <conditionalFormatting sqref="F66:G66 J66 M66">
    <cfRule type="expression" dxfId="723" priority="797">
      <formula>AND(LEN($H66)&lt;=1,$E66&lt;&gt;"")</formula>
    </cfRule>
  </conditionalFormatting>
  <conditionalFormatting sqref="E66">
    <cfRule type="expression" dxfId="722" priority="796">
      <formula>AND(LEN($H66)&lt;=1,$E66&lt;&gt;"")</formula>
    </cfRule>
  </conditionalFormatting>
  <conditionalFormatting sqref="K66">
    <cfRule type="expression" dxfId="721" priority="795">
      <formula>AND(LEN($H66)&lt;=1,$E66&lt;&gt;"")</formula>
    </cfRule>
  </conditionalFormatting>
  <conditionalFormatting sqref="Q147:W147">
    <cfRule type="expression" dxfId="720" priority="776" stopIfTrue="1">
      <formula>OR(Q147="",LEN($H147)&lt;=1)</formula>
    </cfRule>
    <cfRule type="expression" dxfId="719" priority="777" stopIfTrue="1">
      <formula>Q147&lt;=0</formula>
    </cfRule>
    <cfRule type="expression" dxfId="718" priority="778" stopIfTrue="1">
      <formula>Q147&lt;1</formula>
    </cfRule>
    <cfRule type="expression" dxfId="717" priority="779">
      <formula>Q147&gt;=1</formula>
    </cfRule>
  </conditionalFormatting>
  <conditionalFormatting sqref="N147:W147">
    <cfRule type="expression" dxfId="716" priority="775">
      <formula>AND(LEN($H147)&lt;=1,$E147&lt;&gt;"")</formula>
    </cfRule>
  </conditionalFormatting>
  <conditionalFormatting sqref="O147">
    <cfRule type="expression" dxfId="715" priority="771" stopIfTrue="1">
      <formula>O147=""</formula>
    </cfRule>
    <cfRule type="expression" dxfId="714" priority="772" stopIfTrue="1">
      <formula>O147&lt;=0</formula>
    </cfRule>
    <cfRule type="expression" dxfId="713" priority="773" stopIfTrue="1">
      <formula>O147&lt;1</formula>
    </cfRule>
    <cfRule type="expression" dxfId="712" priority="774">
      <formula>O147&gt;=1</formula>
    </cfRule>
  </conditionalFormatting>
  <conditionalFormatting sqref="J147 L147:M147 E147:G147">
    <cfRule type="expression" dxfId="711" priority="770">
      <formula>AND(LEN($H147)&lt;=1,$E147&lt;&gt;"")</formula>
    </cfRule>
  </conditionalFormatting>
  <conditionalFormatting sqref="H54:H56">
    <cfRule type="expression" dxfId="710" priority="756">
      <formula>AND(LEN($H54)&lt;=1,$E54&lt;&gt;"")</formula>
    </cfRule>
  </conditionalFormatting>
  <conditionalFormatting sqref="H46:H47 H50">
    <cfRule type="expression" dxfId="709" priority="765">
      <formula>AND(LEN($H46)&lt;=1,$E46&lt;&gt;"")</formula>
    </cfRule>
  </conditionalFormatting>
  <conditionalFormatting sqref="H73">
    <cfRule type="expression" dxfId="708" priority="763">
      <formula>AND(LEN($H73)&lt;=1,$E73&lt;&gt;"")</formula>
    </cfRule>
  </conditionalFormatting>
  <conditionalFormatting sqref="H70:H72">
    <cfRule type="expression" dxfId="707" priority="755">
      <formula>AND(LEN($H70)&lt;=1,$E70&lt;&gt;"")</formula>
    </cfRule>
  </conditionalFormatting>
  <conditionalFormatting sqref="H155">
    <cfRule type="expression" dxfId="706" priority="761">
      <formula>AND(LEN($H155)&lt;=1,$E155&lt;&gt;"")</formula>
    </cfRule>
  </conditionalFormatting>
  <conditionalFormatting sqref="H162">
    <cfRule type="expression" dxfId="705" priority="760">
      <formula>AND(LEN($H162)&lt;=1,$E162&lt;&gt;"")</formula>
    </cfRule>
  </conditionalFormatting>
  <conditionalFormatting sqref="H171">
    <cfRule type="expression" dxfId="704" priority="759">
      <formula>AND(LEN($H171)&lt;=1,$E171&lt;&gt;"")</formula>
    </cfRule>
  </conditionalFormatting>
  <conditionalFormatting sqref="H34:H36">
    <cfRule type="expression" dxfId="703" priority="758">
      <formula>AND(LEN($H34)&lt;=1,$E34&lt;&gt;"")</formula>
    </cfRule>
  </conditionalFormatting>
  <conditionalFormatting sqref="H43:H45">
    <cfRule type="expression" dxfId="702" priority="757">
      <formula>AND(LEN($H43)&lt;=1,$E43&lt;&gt;"")</formula>
    </cfRule>
  </conditionalFormatting>
  <conditionalFormatting sqref="H48:H49">
    <cfRule type="expression" dxfId="701" priority="726">
      <formula>AND(LEN($H48)&lt;=1,$E48&lt;&gt;"")</formula>
    </cfRule>
  </conditionalFormatting>
  <conditionalFormatting sqref="B49:E49 J49 L49:M49">
    <cfRule type="expression" dxfId="700" priority="728">
      <formula>AND(LEN($H49)&lt;=1,$E49&lt;&gt;"")</formula>
    </cfRule>
  </conditionalFormatting>
  <conditionalFormatting sqref="H131:H133">
    <cfRule type="expression" dxfId="699" priority="754">
      <formula>AND(LEN($H131)&lt;=1,$E131&lt;&gt;"")</formula>
    </cfRule>
  </conditionalFormatting>
  <conditionalFormatting sqref="H151:H153">
    <cfRule type="expression" dxfId="698" priority="753">
      <formula>AND(LEN($H151)&lt;=1,$E151&lt;&gt;"")</formula>
    </cfRule>
  </conditionalFormatting>
  <conditionalFormatting sqref="H159:H161">
    <cfRule type="expression" dxfId="697" priority="752">
      <formula>AND(LEN($H159)&lt;=1,$E159&lt;&gt;"")</formula>
    </cfRule>
  </conditionalFormatting>
  <conditionalFormatting sqref="K48">
    <cfRule type="expression" dxfId="696" priority="738">
      <formula>AND(LEN($H48)&lt;=1,$E48&lt;&gt;"")</formula>
    </cfRule>
  </conditionalFormatting>
  <conditionalFormatting sqref="I47">
    <cfRule type="expression" dxfId="695" priority="750">
      <formula>AND(LEN($H47)&lt;=1,$E47&lt;&gt;"")</formula>
    </cfRule>
  </conditionalFormatting>
  <conditionalFormatting sqref="F47">
    <cfRule type="expression" dxfId="694" priority="749">
      <formula>AND(LEN($H47)&lt;=1,$E47&lt;&gt;"")</formula>
    </cfRule>
  </conditionalFormatting>
  <conditionalFormatting sqref="O48">
    <cfRule type="expression" dxfId="693" priority="745" stopIfTrue="1">
      <formula>O48=""</formula>
    </cfRule>
    <cfRule type="expression" dxfId="692" priority="746" stopIfTrue="1">
      <formula>O48&lt;=0</formula>
    </cfRule>
    <cfRule type="expression" dxfId="691" priority="747" stopIfTrue="1">
      <formula>O48&lt;1</formula>
    </cfRule>
    <cfRule type="expression" dxfId="690" priority="748">
      <formula>O48&gt;=1</formula>
    </cfRule>
  </conditionalFormatting>
  <conditionalFormatting sqref="Q48:W48">
    <cfRule type="expression" dxfId="689" priority="741" stopIfTrue="1">
      <formula>OR(Q48="",LEN($H48)&lt;=1)</formula>
    </cfRule>
    <cfRule type="expression" dxfId="688" priority="742" stopIfTrue="1">
      <formula>Q48&lt;=0</formula>
    </cfRule>
    <cfRule type="expression" dxfId="687" priority="743" stopIfTrue="1">
      <formula>Q48&lt;1</formula>
    </cfRule>
    <cfRule type="expression" dxfId="686" priority="744">
      <formula>Q48&gt;=1</formula>
    </cfRule>
  </conditionalFormatting>
  <conditionalFormatting sqref="N48:W48">
    <cfRule type="expression" dxfId="685" priority="740">
      <formula>AND(LEN($H48)&lt;=1,$E48&lt;&gt;"")</formula>
    </cfRule>
  </conditionalFormatting>
  <conditionalFormatting sqref="B48:G48 J48 L48:M48">
    <cfRule type="expression" dxfId="684" priority="739">
      <formula>AND(LEN($H48)&lt;=1,$E48&lt;&gt;"")</formula>
    </cfRule>
  </conditionalFormatting>
  <conditionalFormatting sqref="G49">
    <cfRule type="expression" dxfId="683" priority="723">
      <formula>AND(LEN($H49)&lt;=1,$E49&lt;&gt;"")</formula>
    </cfRule>
  </conditionalFormatting>
  <conditionalFormatting sqref="O49">
    <cfRule type="expression" dxfId="682" priority="734" stopIfTrue="1">
      <formula>O49=""</formula>
    </cfRule>
    <cfRule type="expression" dxfId="681" priority="735" stopIfTrue="1">
      <formula>O49&lt;=0</formula>
    </cfRule>
    <cfRule type="expression" dxfId="680" priority="736" stopIfTrue="1">
      <formula>O49&lt;1</formula>
    </cfRule>
    <cfRule type="expression" dxfId="679" priority="737">
      <formula>O49&gt;=1</formula>
    </cfRule>
  </conditionalFormatting>
  <conditionalFormatting sqref="Q49:W49">
    <cfRule type="expression" dxfId="678" priority="730" stopIfTrue="1">
      <formula>OR(Q49="",LEN($H49)&lt;=1)</formula>
    </cfRule>
    <cfRule type="expression" dxfId="677" priority="731" stopIfTrue="1">
      <formula>Q49&lt;=0</formula>
    </cfRule>
    <cfRule type="expression" dxfId="676" priority="732" stopIfTrue="1">
      <formula>Q49&lt;1</formula>
    </cfRule>
    <cfRule type="expression" dxfId="675" priority="733">
      <formula>Q49&gt;=1</formula>
    </cfRule>
  </conditionalFormatting>
  <conditionalFormatting sqref="N49:W49">
    <cfRule type="expression" dxfId="674" priority="729">
      <formula>AND(LEN($H49)&lt;=1,$E49&lt;&gt;"")</formula>
    </cfRule>
  </conditionalFormatting>
  <conditionalFormatting sqref="K95 K103 K105 K108">
    <cfRule type="expression" dxfId="673" priority="654">
      <formula>AND(LEN($H95)&lt;=1,$E95&lt;&gt;"")</formula>
    </cfRule>
  </conditionalFormatting>
  <conditionalFormatting sqref="K49">
    <cfRule type="expression" dxfId="672" priority="727">
      <formula>AND(LEN($H49)&lt;=1,$E49&lt;&gt;"")</formula>
    </cfRule>
  </conditionalFormatting>
  <conditionalFormatting sqref="H81:H84">
    <cfRule type="expression" dxfId="671" priority="681">
      <formula>AND(LEN($H81)&lt;=1,$E81&lt;&gt;"")</formula>
    </cfRule>
  </conditionalFormatting>
  <conditionalFormatting sqref="I49">
    <cfRule type="expression" dxfId="670" priority="725">
      <formula>AND(LEN($H49)&lt;=1,$E49&lt;&gt;"")</formula>
    </cfRule>
  </conditionalFormatting>
  <conditionalFormatting sqref="F49">
    <cfRule type="expression" dxfId="669" priority="724">
      <formula>AND(LEN($H49)&lt;=1,$E49&lt;&gt;"")</formula>
    </cfRule>
  </conditionalFormatting>
  <conditionalFormatting sqref="K112 K115 K117:K118">
    <cfRule type="expression" dxfId="668" priority="696">
      <formula>AND(LEN($H112)&lt;=1,$E112&lt;&gt;"")</formula>
    </cfRule>
  </conditionalFormatting>
  <conditionalFormatting sqref="I48">
    <cfRule type="expression" dxfId="667" priority="722">
      <formula>AND(LEN($H48)&lt;=1,$E48&lt;&gt;"")</formula>
    </cfRule>
  </conditionalFormatting>
  <conditionalFormatting sqref="B59:B60 B64:B66">
    <cfRule type="expression" dxfId="666" priority="709">
      <formula>AND(LEN($H59)&lt;=1,$E59&lt;&gt;"")</formula>
    </cfRule>
  </conditionalFormatting>
  <conditionalFormatting sqref="O112 O115 O117:O118">
    <cfRule type="expression" dxfId="665" priority="705" stopIfTrue="1">
      <formula>O112=""</formula>
    </cfRule>
    <cfRule type="expression" dxfId="664" priority="706" stopIfTrue="1">
      <formula>O112&lt;=0</formula>
    </cfRule>
    <cfRule type="expression" dxfId="663" priority="707" stopIfTrue="1">
      <formula>O112&lt;1</formula>
    </cfRule>
    <cfRule type="expression" dxfId="662" priority="708">
      <formula>O112&gt;=1</formula>
    </cfRule>
  </conditionalFormatting>
  <conditionalFormatting sqref="Q112:W112 Q115:W115 Q117:W118">
    <cfRule type="expression" dxfId="661" priority="701" stopIfTrue="1">
      <formula>OR(Q112="",LEN($H112)&lt;=1)</formula>
    </cfRule>
    <cfRule type="expression" dxfId="660" priority="702" stopIfTrue="1">
      <formula>Q112&lt;=0</formula>
    </cfRule>
    <cfRule type="expression" dxfId="659" priority="703" stopIfTrue="1">
      <formula>Q112&lt;1</formula>
    </cfRule>
    <cfRule type="expression" dxfId="658" priority="704">
      <formula>Q112&gt;=1</formula>
    </cfRule>
  </conditionalFormatting>
  <conditionalFormatting sqref="N112:W112 N115:W115 N117:W118">
    <cfRule type="expression" dxfId="657" priority="700">
      <formula>AND(LEN($H112)&lt;=1,$E112&lt;&gt;"")</formula>
    </cfRule>
  </conditionalFormatting>
  <conditionalFormatting sqref="E112 E115 E117:E118">
    <cfRule type="expression" dxfId="656" priority="697">
      <formula>AND(LEN($H112)&lt;=1,$E112&lt;&gt;"")</formula>
    </cfRule>
  </conditionalFormatting>
  <conditionalFormatting sqref="F112:G112 J112 L112:M112 D112 D115 L115:M115 J115 F115:G115 F117:G118 J117:J118 L117:M118 D117:D118">
    <cfRule type="expression" dxfId="655" priority="699">
      <formula>AND(LEN($H112)&lt;=1,$E112&lt;&gt;"")</formula>
    </cfRule>
  </conditionalFormatting>
  <conditionalFormatting sqref="N63:W63">
    <cfRule type="expression" dxfId="654" priority="514">
      <formula>AND(LEN($H63)&lt;=1,$E63&lt;&gt;"")</formula>
    </cfRule>
  </conditionalFormatting>
  <conditionalFormatting sqref="H112 H115 H117:H118">
    <cfRule type="expression" dxfId="653" priority="695">
      <formula>AND(LEN($H112)&lt;=1,$E112&lt;&gt;"")</formula>
    </cfRule>
  </conditionalFormatting>
  <conditionalFormatting sqref="O81:O84">
    <cfRule type="expression" dxfId="652" priority="691" stopIfTrue="1">
      <formula>O81=""</formula>
    </cfRule>
    <cfRule type="expression" dxfId="651" priority="692" stopIfTrue="1">
      <formula>O81&lt;=0</formula>
    </cfRule>
    <cfRule type="expression" dxfId="650" priority="693" stopIfTrue="1">
      <formula>O81&lt;1</formula>
    </cfRule>
    <cfRule type="expression" dxfId="649" priority="694">
      <formula>O81&gt;=1</formula>
    </cfRule>
  </conditionalFormatting>
  <conditionalFormatting sqref="Q81:W84">
    <cfRule type="expression" dxfId="648" priority="687" stopIfTrue="1">
      <formula>OR(Q81="",LEN($H81)&lt;=1)</formula>
    </cfRule>
    <cfRule type="expression" dxfId="647" priority="688" stopIfTrue="1">
      <formula>Q81&lt;=0</formula>
    </cfRule>
    <cfRule type="expression" dxfId="646" priority="689" stopIfTrue="1">
      <formula>Q81&lt;1</formula>
    </cfRule>
    <cfRule type="expression" dxfId="645" priority="690">
      <formula>Q81&gt;=1</formula>
    </cfRule>
  </conditionalFormatting>
  <conditionalFormatting sqref="N81:W84">
    <cfRule type="expression" dxfId="644" priority="686">
      <formula>AND(LEN($H81)&lt;=1,$E81&lt;&gt;"")</formula>
    </cfRule>
  </conditionalFormatting>
  <conditionalFormatting sqref="E81:E84">
    <cfRule type="expression" dxfId="643" priority="683">
      <formula>AND(LEN($H81)&lt;=1,$E81&lt;&gt;"")</formula>
    </cfRule>
  </conditionalFormatting>
  <conditionalFormatting sqref="L81:M84 J81:J84 F81:G84 D81:D84">
    <cfRule type="expression" dxfId="642" priority="685">
      <formula>AND(LEN($H81)&lt;=1,$E81&lt;&gt;"")</formula>
    </cfRule>
  </conditionalFormatting>
  <conditionalFormatting sqref="K81:K84">
    <cfRule type="expression" dxfId="641" priority="682">
      <formula>AND(LEN($H81)&lt;=1,$E81&lt;&gt;"")</formula>
    </cfRule>
  </conditionalFormatting>
  <conditionalFormatting sqref="H154">
    <cfRule type="expression" dxfId="640" priority="593">
      <formula>AND(LEN($H154)&lt;=1,$E154&lt;&gt;"")</formula>
    </cfRule>
  </conditionalFormatting>
  <conditionalFormatting sqref="O75 O77 O79:O80">
    <cfRule type="expression" dxfId="639" priority="677" stopIfTrue="1">
      <formula>O75=""</formula>
    </cfRule>
    <cfRule type="expression" dxfId="638" priority="678" stopIfTrue="1">
      <formula>O75&lt;=0</formula>
    </cfRule>
    <cfRule type="expression" dxfId="637" priority="679" stopIfTrue="1">
      <formula>O75&lt;1</formula>
    </cfRule>
    <cfRule type="expression" dxfId="636" priority="680">
      <formula>O75&gt;=1</formula>
    </cfRule>
  </conditionalFormatting>
  <conditionalFormatting sqref="Q75:W75 Q77:W77 Q79:W80">
    <cfRule type="expression" dxfId="635" priority="673" stopIfTrue="1">
      <formula>OR(Q75="",LEN($H75)&lt;=1)</formula>
    </cfRule>
    <cfRule type="expression" dxfId="634" priority="674" stopIfTrue="1">
      <formula>Q75&lt;=0</formula>
    </cfRule>
    <cfRule type="expression" dxfId="633" priority="675" stopIfTrue="1">
      <formula>Q75&lt;1</formula>
    </cfRule>
    <cfRule type="expression" dxfId="632" priority="676">
      <formula>Q75&gt;=1</formula>
    </cfRule>
  </conditionalFormatting>
  <conditionalFormatting sqref="N75:W75 N77:W77 N79:W80">
    <cfRule type="expression" dxfId="631" priority="672">
      <formula>AND(LEN($H75)&lt;=1,$E75&lt;&gt;"")</formula>
    </cfRule>
  </conditionalFormatting>
  <conditionalFormatting sqref="E75 E77 E79:E80">
    <cfRule type="expression" dxfId="630" priority="669">
      <formula>AND(LEN($H75)&lt;=1,$E75&lt;&gt;"")</formula>
    </cfRule>
  </conditionalFormatting>
  <conditionalFormatting sqref="F75:G75 J75 L75:M75 D75 D77 L77:M77 J77 F77:G77 F79:G80 J79:J80 L79:M80 D79:D80">
    <cfRule type="expression" dxfId="629" priority="671">
      <formula>AND(LEN($H75)&lt;=1,$E75&lt;&gt;"")</formula>
    </cfRule>
  </conditionalFormatting>
  <conditionalFormatting sqref="K75 K77 K79:K80">
    <cfRule type="expression" dxfId="628" priority="668">
      <formula>AND(LEN($H75)&lt;=1,$E75&lt;&gt;"")</formula>
    </cfRule>
  </conditionalFormatting>
  <conditionalFormatting sqref="H75 H77 H79:H80">
    <cfRule type="expression" dxfId="627" priority="667">
      <formula>AND(LEN($H75)&lt;=1,$E75&lt;&gt;"")</formula>
    </cfRule>
  </conditionalFormatting>
  <conditionalFormatting sqref="O95 O103 O105 O108">
    <cfRule type="expression" dxfId="626" priority="663" stopIfTrue="1">
      <formula>O95=""</formula>
    </cfRule>
    <cfRule type="expression" dxfId="625" priority="664" stopIfTrue="1">
      <formula>O95&lt;=0</formula>
    </cfRule>
    <cfRule type="expression" dxfId="624" priority="665" stopIfTrue="1">
      <formula>O95&lt;1</formula>
    </cfRule>
    <cfRule type="expression" dxfId="623" priority="666">
      <formula>O95&gt;=1</formula>
    </cfRule>
  </conditionalFormatting>
  <conditionalFormatting sqref="Q95:W95 Q103:W103 Q105:W105 Q108:W108">
    <cfRule type="expression" dxfId="622" priority="659" stopIfTrue="1">
      <formula>OR(Q95="",LEN($H95)&lt;=1)</formula>
    </cfRule>
    <cfRule type="expression" dxfId="621" priority="660" stopIfTrue="1">
      <formula>Q95&lt;=0</formula>
    </cfRule>
    <cfRule type="expression" dxfId="620" priority="661" stopIfTrue="1">
      <formula>Q95&lt;1</formula>
    </cfRule>
    <cfRule type="expression" dxfId="619" priority="662">
      <formula>Q95&gt;=1</formula>
    </cfRule>
  </conditionalFormatting>
  <conditionalFormatting sqref="F91:G94 J91:J94 L91:M94 D91:D94">
    <cfRule type="expression" dxfId="618" priority="643">
      <formula>AND(LEN($H91)&lt;=1,$E91&lt;&gt;"")</formula>
    </cfRule>
  </conditionalFormatting>
  <conditionalFormatting sqref="E95 E103 E105 E108">
    <cfRule type="expression" dxfId="617" priority="655">
      <formula>AND(LEN($H95)&lt;=1,$E95&lt;&gt;"")</formula>
    </cfRule>
  </conditionalFormatting>
  <conditionalFormatting sqref="L95:M95 J95 F95:G95 D95 D103 F103:G103 J103 L103:M103 L105:M105 J105 F105:G105 D105 D108 F108:G108 J108 L108:M108">
    <cfRule type="expression" dxfId="616" priority="657">
      <formula>AND(LEN($H95)&lt;=1,$E95&lt;&gt;"")</formula>
    </cfRule>
  </conditionalFormatting>
  <conditionalFormatting sqref="E91:E94">
    <cfRule type="expression" dxfId="615" priority="641">
      <formula>AND(LEN($H91)&lt;=1,$E91&lt;&gt;"")</formula>
    </cfRule>
  </conditionalFormatting>
  <conditionalFormatting sqref="H95 H103 H105 H108">
    <cfRule type="expression" dxfId="614" priority="653">
      <formula>AND(LEN($H95)&lt;=1,$E95&lt;&gt;"")</formula>
    </cfRule>
  </conditionalFormatting>
  <conditionalFormatting sqref="O91:O94">
    <cfRule type="expression" dxfId="613" priority="649" stopIfTrue="1">
      <formula>O91=""</formula>
    </cfRule>
    <cfRule type="expression" dxfId="612" priority="650" stopIfTrue="1">
      <formula>O91&lt;=0</formula>
    </cfRule>
    <cfRule type="expression" dxfId="611" priority="651" stopIfTrue="1">
      <formula>O91&lt;1</formula>
    </cfRule>
    <cfRule type="expression" dxfId="610" priority="652">
      <formula>O91&gt;=1</formula>
    </cfRule>
  </conditionalFormatting>
  <conditionalFormatting sqref="Q91:W94">
    <cfRule type="expression" dxfId="609" priority="645" stopIfTrue="1">
      <formula>OR(Q91="",LEN($H91)&lt;=1)</formula>
    </cfRule>
    <cfRule type="expression" dxfId="608" priority="646" stopIfTrue="1">
      <formula>Q91&lt;=0</formula>
    </cfRule>
    <cfRule type="expression" dxfId="607" priority="647" stopIfTrue="1">
      <formula>Q91&lt;1</formula>
    </cfRule>
    <cfRule type="expression" dxfId="606" priority="648">
      <formula>Q91&gt;=1</formula>
    </cfRule>
  </conditionalFormatting>
  <conditionalFormatting sqref="N91:W94">
    <cfRule type="expression" dxfId="605" priority="644">
      <formula>AND(LEN($H91)&lt;=1,$E91&lt;&gt;"")</formula>
    </cfRule>
  </conditionalFormatting>
  <conditionalFormatting sqref="O139 O146">
    <cfRule type="expression" dxfId="604" priority="611">
      <formula>AND(LEN($H139)&lt;=1,$E139&lt;&gt;"")</formula>
    </cfRule>
  </conditionalFormatting>
  <conditionalFormatting sqref="K91:K94">
    <cfRule type="expression" dxfId="603" priority="640">
      <formula>AND(LEN($H91)&lt;=1,$E91&lt;&gt;"")</formula>
    </cfRule>
  </conditionalFormatting>
  <conditionalFormatting sqref="H91:H94">
    <cfRule type="expression" dxfId="602" priority="639">
      <formula>AND(LEN($H91)&lt;=1,$E91&lt;&gt;"")</formula>
    </cfRule>
  </conditionalFormatting>
  <conditionalFormatting sqref="Q146:W146">
    <cfRule type="expression" dxfId="601" priority="634" stopIfTrue="1">
      <formula>OR(Q146="",LEN($H146)&lt;=1)</formula>
    </cfRule>
    <cfRule type="expression" dxfId="600" priority="635" stopIfTrue="1">
      <formula>Q146&lt;=0</formula>
    </cfRule>
    <cfRule type="expression" dxfId="599" priority="636" stopIfTrue="1">
      <formula>Q146&lt;1</formula>
    </cfRule>
    <cfRule type="expression" dxfId="598" priority="637">
      <formula>Q146&gt;=1</formula>
    </cfRule>
  </conditionalFormatting>
  <conditionalFormatting sqref="N146 P146:W146">
    <cfRule type="expression" dxfId="597" priority="633">
      <formula>AND(LEN($H146)&lt;=1,$E146&lt;&gt;"")</formula>
    </cfRule>
  </conditionalFormatting>
  <conditionalFormatting sqref="O136:O137">
    <cfRule type="expression" dxfId="596" priority="169" stopIfTrue="1">
      <formula>O136=""</formula>
    </cfRule>
    <cfRule type="expression" dxfId="595" priority="170" stopIfTrue="1">
      <formula>O136&lt;=0</formula>
    </cfRule>
    <cfRule type="expression" dxfId="594" priority="171" stopIfTrue="1">
      <formula>O136&lt;1</formula>
    </cfRule>
    <cfRule type="expression" dxfId="593" priority="172">
      <formula>O136&gt;=1</formula>
    </cfRule>
  </conditionalFormatting>
  <conditionalFormatting sqref="J146 L146:M146 E146:G146">
    <cfRule type="expression" dxfId="592" priority="628">
      <formula>AND(LEN($H146)&lt;=1,$E146&lt;&gt;"")</formula>
    </cfRule>
  </conditionalFormatting>
  <conditionalFormatting sqref="H134 H139 H146:H147">
    <cfRule type="expression" dxfId="591" priority="612">
      <formula>AND(LEN($H134)&lt;=1,$E134&lt;&gt;"")</formula>
    </cfRule>
  </conditionalFormatting>
  <conditionalFormatting sqref="R152:T153">
    <cfRule type="expression" dxfId="590" priority="592">
      <formula>AND(LEN($H152)&lt;=1,$E152&lt;&gt;"")</formula>
    </cfRule>
  </conditionalFormatting>
  <conditionalFormatting sqref="Q139:W139">
    <cfRule type="expression" dxfId="589" priority="622" stopIfTrue="1">
      <formula>OR(Q139="",LEN($H139)&lt;=1)</formula>
    </cfRule>
    <cfRule type="expression" dxfId="588" priority="623" stopIfTrue="1">
      <formula>Q139&lt;=0</formula>
    </cfRule>
    <cfRule type="expression" dxfId="587" priority="624" stopIfTrue="1">
      <formula>Q139&lt;1</formula>
    </cfRule>
    <cfRule type="expression" dxfId="586" priority="625">
      <formula>Q139&gt;=1</formula>
    </cfRule>
  </conditionalFormatting>
  <conditionalFormatting sqref="N139 P139:W139">
    <cfRule type="expression" dxfId="585" priority="621">
      <formula>AND(LEN($H139)&lt;=1,$E139&lt;&gt;"")</formula>
    </cfRule>
  </conditionalFormatting>
  <conditionalFormatting sqref="O154">
    <cfRule type="expression" dxfId="584" priority="597" stopIfTrue="1">
      <formula>O154=""</formula>
    </cfRule>
    <cfRule type="expression" dxfId="583" priority="598" stopIfTrue="1">
      <formula>O154&lt;=0</formula>
    </cfRule>
    <cfRule type="expression" dxfId="582" priority="599" stopIfTrue="1">
      <formula>O154&lt;1</formula>
    </cfRule>
    <cfRule type="expression" dxfId="581" priority="600">
      <formula>O154&gt;=1</formula>
    </cfRule>
  </conditionalFormatting>
  <conditionalFormatting sqref="I139:J139 L139:M139 E139:G139">
    <cfRule type="expression" dxfId="580" priority="616">
      <formula>AND(LEN($H139)&lt;=1,$E139&lt;&gt;"")</formula>
    </cfRule>
  </conditionalFormatting>
  <conditionalFormatting sqref="K63">
    <cfRule type="expression" dxfId="579" priority="507">
      <formula>AND(LEN($H63)&lt;=1,$E63&lt;&gt;"")</formula>
    </cfRule>
  </conditionalFormatting>
  <conditionalFormatting sqref="B139 B146:B147">
    <cfRule type="expression" dxfId="578" priority="613">
      <formula>AND(LEN($H139)&lt;=1,$E139&lt;&gt;"")</formula>
    </cfRule>
  </conditionalFormatting>
  <conditionalFormatting sqref="B170:E170 J170 L170:M170 G170">
    <cfRule type="expression" dxfId="577" priority="582">
      <formula>AND(LEN($H170)&lt;=1,$E170&lt;&gt;"")</formula>
    </cfRule>
  </conditionalFormatting>
  <conditionalFormatting sqref="N170:W170">
    <cfRule type="expression" dxfId="576" priority="583">
      <formula>AND(LEN($H170)&lt;=1,$E170&lt;&gt;"")</formula>
    </cfRule>
  </conditionalFormatting>
  <conditionalFormatting sqref="O139 O146">
    <cfRule type="expression" dxfId="575" priority="607" stopIfTrue="1">
      <formula>O139=""</formula>
    </cfRule>
    <cfRule type="expression" dxfId="574" priority="608" stopIfTrue="1">
      <formula>O139&lt;=0</formula>
    </cfRule>
    <cfRule type="expression" dxfId="573" priority="609" stopIfTrue="1">
      <formula>O139&lt;1</formula>
    </cfRule>
    <cfRule type="expression" dxfId="572" priority="610">
      <formula>O139&gt;=1</formula>
    </cfRule>
  </conditionalFormatting>
  <conditionalFormatting sqref="D139 D146:D147">
    <cfRule type="expression" dxfId="571" priority="606">
      <formula>AND(LEN($H139)&lt;=1,$E139&lt;&gt;"")</formula>
    </cfRule>
  </conditionalFormatting>
  <conditionalFormatting sqref="H170">
    <cfRule type="expression" dxfId="570" priority="579">
      <formula>AND(LEN($H170)&lt;=1,$E170&lt;&gt;"")</formula>
    </cfRule>
  </conditionalFormatting>
  <conditionalFormatting sqref="Q154:W154">
    <cfRule type="expression" dxfId="569" priority="601" stopIfTrue="1">
      <formula>OR(Q154="",LEN($H154)&lt;=1)</formula>
    </cfRule>
    <cfRule type="expression" dxfId="568" priority="602" stopIfTrue="1">
      <formula>Q154&lt;=0</formula>
    </cfRule>
    <cfRule type="expression" dxfId="567" priority="603" stopIfTrue="1">
      <formula>Q154&lt;1</formula>
    </cfRule>
    <cfRule type="expression" dxfId="566" priority="604">
      <formula>Q154&gt;=1</formula>
    </cfRule>
  </conditionalFormatting>
  <conditionalFormatting sqref="O63">
    <cfRule type="expression" dxfId="565" priority="510" stopIfTrue="1">
      <formula>O63=""</formula>
    </cfRule>
    <cfRule type="expression" dxfId="564" priority="511" stopIfTrue="1">
      <formula>O63&lt;=0</formula>
    </cfRule>
    <cfRule type="expression" dxfId="563" priority="512" stopIfTrue="1">
      <formula>O63&lt;1</formula>
    </cfRule>
    <cfRule type="expression" dxfId="562" priority="513">
      <formula>O63&gt;=1</formula>
    </cfRule>
  </conditionalFormatting>
  <conditionalFormatting sqref="N154:W154">
    <cfRule type="expression" dxfId="561" priority="596">
      <formula>AND(LEN($H154)&lt;=1,$E154&lt;&gt;"")</formula>
    </cfRule>
  </conditionalFormatting>
  <conditionalFormatting sqref="I154:J154 B154:G154 L154:M154">
    <cfRule type="expression" dxfId="560" priority="595">
      <formula>AND(LEN($H154)&lt;=1,$E154&lt;&gt;"")</formula>
    </cfRule>
  </conditionalFormatting>
  <conditionalFormatting sqref="K154">
    <cfRule type="expression" dxfId="559" priority="594">
      <formula>AND(LEN($H154)&lt;=1,$E154&lt;&gt;"")</formula>
    </cfRule>
  </conditionalFormatting>
  <conditionalFormatting sqref="K170">
    <cfRule type="expression" dxfId="558" priority="580">
      <formula>AND(LEN($H170)&lt;=1,$E170&lt;&gt;"")</formula>
    </cfRule>
  </conditionalFormatting>
  <conditionalFormatting sqref="H58">
    <cfRule type="expression" dxfId="557" priority="565">
      <formula>AND(LEN($H58)&lt;=1,$E58&lt;&gt;"")</formula>
    </cfRule>
  </conditionalFormatting>
  <conditionalFormatting sqref="O170">
    <cfRule type="expression" dxfId="556" priority="588" stopIfTrue="1">
      <formula>O170=""</formula>
    </cfRule>
    <cfRule type="expression" dxfId="555" priority="589" stopIfTrue="1">
      <formula>O170&lt;=0</formula>
    </cfRule>
    <cfRule type="expression" dxfId="554" priority="590" stopIfTrue="1">
      <formula>O170&lt;1</formula>
    </cfRule>
    <cfRule type="expression" dxfId="553" priority="591">
      <formula>O170&gt;=1</formula>
    </cfRule>
  </conditionalFormatting>
  <conditionalFormatting sqref="Q170:W170">
    <cfRule type="expression" dxfId="552" priority="584" stopIfTrue="1">
      <formula>OR(Q170="",LEN($H170)&lt;=1)</formula>
    </cfRule>
    <cfRule type="expression" dxfId="551" priority="585" stopIfTrue="1">
      <formula>Q170&lt;=0</formula>
    </cfRule>
    <cfRule type="expression" dxfId="550" priority="586" stopIfTrue="1">
      <formula>Q170&lt;1</formula>
    </cfRule>
    <cfRule type="expression" dxfId="549" priority="587">
      <formula>Q170&gt;=1</formula>
    </cfRule>
  </conditionalFormatting>
  <conditionalFormatting sqref="H169">
    <cfRule type="expression" dxfId="548" priority="566">
      <formula>AND(LEN($H169)&lt;=1,$E169&lt;&gt;"")</formula>
    </cfRule>
  </conditionalFormatting>
  <conditionalFormatting sqref="K169">
    <cfRule type="expression" dxfId="547" priority="567">
      <formula>AND(LEN($H169)&lt;=1,$E169&lt;&gt;"")</formula>
    </cfRule>
  </conditionalFormatting>
  <conditionalFormatting sqref="I170">
    <cfRule type="expression" dxfId="546" priority="581">
      <formula>AND(LEN($H170)&lt;=1,$E170&lt;&gt;"")</formula>
    </cfRule>
  </conditionalFormatting>
  <conditionalFormatting sqref="F62:G62 J62 L62:M62">
    <cfRule type="expression" dxfId="545" priority="537">
      <formula>AND(LEN($H62)&lt;=1,$E62&lt;&gt;"")</formula>
    </cfRule>
  </conditionalFormatting>
  <conditionalFormatting sqref="C62">
    <cfRule type="expression" dxfId="544" priority="505">
      <formula>AND(LEN($H62)&lt;=1,$E62&lt;&gt;"")</formula>
    </cfRule>
  </conditionalFormatting>
  <conditionalFormatting sqref="K58">
    <cfRule type="expression" dxfId="543" priority="553">
      <formula>AND(LEN($H58)&lt;=1,$E58&lt;&gt;"")</formula>
    </cfRule>
  </conditionalFormatting>
  <conditionalFormatting sqref="B58">
    <cfRule type="expression" dxfId="542" priority="552">
      <formula>AND(LEN($H58)&lt;=1,$E58&lt;&gt;"")</formula>
    </cfRule>
  </conditionalFormatting>
  <conditionalFormatting sqref="O169">
    <cfRule type="expression" dxfId="541" priority="575" stopIfTrue="1">
      <formula>O169=""</formula>
    </cfRule>
    <cfRule type="expression" dxfId="540" priority="576" stopIfTrue="1">
      <formula>O169&lt;=0</formula>
    </cfRule>
    <cfRule type="expression" dxfId="539" priority="577" stopIfTrue="1">
      <formula>O169&lt;1</formula>
    </cfRule>
    <cfRule type="expression" dxfId="538" priority="578">
      <formula>O169&gt;=1</formula>
    </cfRule>
  </conditionalFormatting>
  <conditionalFormatting sqref="Q169:W169">
    <cfRule type="expression" dxfId="537" priority="571" stopIfTrue="1">
      <formula>OR(Q169="",LEN($H169)&lt;=1)</formula>
    </cfRule>
    <cfRule type="expression" dxfId="536" priority="572" stopIfTrue="1">
      <formula>Q169&lt;=0</formula>
    </cfRule>
    <cfRule type="expression" dxfId="535" priority="573" stopIfTrue="1">
      <formula>Q169&lt;1</formula>
    </cfRule>
    <cfRule type="expression" dxfId="534" priority="574">
      <formula>Q169&gt;=1</formula>
    </cfRule>
  </conditionalFormatting>
  <conditionalFormatting sqref="N169:W169">
    <cfRule type="expression" dxfId="533" priority="570">
      <formula>AND(LEN($H169)&lt;=1,$E169&lt;&gt;"")</formula>
    </cfRule>
  </conditionalFormatting>
  <conditionalFormatting sqref="B169:E169 J169 L169:M169 G169">
    <cfRule type="expression" dxfId="532" priority="569">
      <formula>AND(LEN($H169)&lt;=1,$E169&lt;&gt;"")</formula>
    </cfRule>
  </conditionalFormatting>
  <conditionalFormatting sqref="I169">
    <cfRule type="expression" dxfId="531" priority="568">
      <formula>AND(LEN($H169)&lt;=1,$E169&lt;&gt;"")</formula>
    </cfRule>
  </conditionalFormatting>
  <conditionalFormatting sqref="D78 J78 F78:G78">
    <cfRule type="expression" dxfId="530" priority="466">
      <formula>AND(LEN($H78)&lt;=1,$E78&lt;&gt;"")</formula>
    </cfRule>
  </conditionalFormatting>
  <conditionalFormatting sqref="N58:W58">
    <cfRule type="expression" dxfId="529" priority="556">
      <formula>AND(LEN($H58)&lt;=1,$E58&lt;&gt;"")</formula>
    </cfRule>
  </conditionalFormatting>
  <conditionalFormatting sqref="O58">
    <cfRule type="expression" dxfId="528" priority="561" stopIfTrue="1">
      <formula>O58=""</formula>
    </cfRule>
    <cfRule type="expression" dxfId="527" priority="562" stopIfTrue="1">
      <formula>O58&lt;=0</formula>
    </cfRule>
    <cfRule type="expression" dxfId="526" priority="563" stopIfTrue="1">
      <formula>O58&lt;1</formula>
    </cfRule>
    <cfRule type="expression" dxfId="525" priority="564">
      <formula>O58&gt;=1</formula>
    </cfRule>
  </conditionalFormatting>
  <conditionalFormatting sqref="Q58:W58">
    <cfRule type="expression" dxfId="524" priority="557" stopIfTrue="1">
      <formula>OR(Q58="",LEN($H58)&lt;=1)</formula>
    </cfRule>
    <cfRule type="expression" dxfId="523" priority="558" stopIfTrue="1">
      <formula>Q58&lt;=0</formula>
    </cfRule>
    <cfRule type="expression" dxfId="522" priority="559" stopIfTrue="1">
      <formula>Q58&lt;1</formula>
    </cfRule>
    <cfRule type="expression" dxfId="521" priority="560">
      <formula>Q58&gt;=1</formula>
    </cfRule>
  </conditionalFormatting>
  <conditionalFormatting sqref="C58 J58 F58:G58 L58:M58 C60 C65">
    <cfRule type="expression" dxfId="520" priority="555">
      <formula>AND(LEN($H58)&lt;=1,$E58&lt;&gt;"")</formula>
    </cfRule>
  </conditionalFormatting>
  <conditionalFormatting sqref="E58">
    <cfRule type="expression" dxfId="519" priority="554">
      <formula>AND(LEN($H58)&lt;=1,$E58&lt;&gt;"")</formula>
    </cfRule>
  </conditionalFormatting>
  <conditionalFormatting sqref="B61:B63">
    <cfRule type="expression" dxfId="518" priority="506">
      <formula>AND(LEN($H61)&lt;=1,$E61&lt;&gt;"")</formula>
    </cfRule>
  </conditionalFormatting>
  <conditionalFormatting sqref="C76">
    <cfRule type="expression" dxfId="517" priority="490">
      <formula>AND(LEN($H76)&lt;=1,$E76&lt;&gt;"")</formula>
    </cfRule>
  </conditionalFormatting>
  <conditionalFormatting sqref="O62">
    <cfRule type="expression" dxfId="516" priority="548" stopIfTrue="1">
      <formula>O62=""</formula>
    </cfRule>
    <cfRule type="expression" dxfId="515" priority="549" stopIfTrue="1">
      <formula>O62&lt;=0</formula>
    </cfRule>
    <cfRule type="expression" dxfId="514" priority="550" stopIfTrue="1">
      <formula>O62&lt;1</formula>
    </cfRule>
    <cfRule type="expression" dxfId="513" priority="551">
      <formula>O62&gt;=1</formula>
    </cfRule>
  </conditionalFormatting>
  <conditionalFormatting sqref="Q62:W62">
    <cfRule type="expression" dxfId="512" priority="544" stopIfTrue="1">
      <formula>OR(Q62="",LEN($H62)&lt;=1)</formula>
    </cfRule>
    <cfRule type="expression" dxfId="511" priority="545" stopIfTrue="1">
      <formula>Q62&lt;=0</formula>
    </cfRule>
    <cfRule type="expression" dxfId="510" priority="546" stopIfTrue="1">
      <formula>Q62&lt;1</formula>
    </cfRule>
    <cfRule type="expression" dxfId="509" priority="547">
      <formula>Q62&gt;=1</formula>
    </cfRule>
  </conditionalFormatting>
  <conditionalFormatting sqref="N62:W62 H61:H63">
    <cfRule type="expression" dxfId="508" priority="543">
      <formula>AND(LEN($H61)&lt;=1,$E61&lt;&gt;"")</formula>
    </cfRule>
  </conditionalFormatting>
  <conditionalFormatting sqref="O62">
    <cfRule type="expression" dxfId="507" priority="539" stopIfTrue="1">
      <formula>O62=""</formula>
    </cfRule>
    <cfRule type="expression" dxfId="506" priority="540" stopIfTrue="1">
      <formula>O62&lt;=0</formula>
    </cfRule>
    <cfRule type="expression" dxfId="505" priority="541" stopIfTrue="1">
      <formula>O62&lt;1</formula>
    </cfRule>
    <cfRule type="expression" dxfId="504" priority="542">
      <formula>O62&gt;=1</formula>
    </cfRule>
  </conditionalFormatting>
  <conditionalFormatting sqref="C61 C63">
    <cfRule type="expression" dxfId="503" priority="538">
      <formula>AND(LEN($H61)&lt;=1,$E61&lt;&gt;"")</formula>
    </cfRule>
  </conditionalFormatting>
  <conditionalFormatting sqref="K74">
    <cfRule type="expression" dxfId="502" priority="493">
      <formula>AND(LEN($H74)&lt;=1,$E74&lt;&gt;"")</formula>
    </cfRule>
  </conditionalFormatting>
  <conditionalFormatting sqref="E62">
    <cfRule type="expression" dxfId="501" priority="536">
      <formula>AND(LEN($H62)&lt;=1,$E62&lt;&gt;"")</formula>
    </cfRule>
  </conditionalFormatting>
  <conditionalFormatting sqref="K62">
    <cfRule type="expression" dxfId="500" priority="535">
      <formula>AND(LEN($H62)&lt;=1,$E62&lt;&gt;"")</formula>
    </cfRule>
  </conditionalFormatting>
  <conditionalFormatting sqref="Q61:W61">
    <cfRule type="expression" dxfId="499" priority="531" stopIfTrue="1">
      <formula>OR(Q61="",LEN($H61)&lt;=1)</formula>
    </cfRule>
    <cfRule type="expression" dxfId="498" priority="532" stopIfTrue="1">
      <formula>Q61&lt;=0</formula>
    </cfRule>
    <cfRule type="expression" dxfId="497" priority="533" stopIfTrue="1">
      <formula>Q61&lt;1</formula>
    </cfRule>
    <cfRule type="expression" dxfId="496" priority="534">
      <formula>Q61&gt;=1</formula>
    </cfRule>
  </conditionalFormatting>
  <conditionalFormatting sqref="N61:W61">
    <cfRule type="expression" dxfId="495" priority="530">
      <formula>AND(LEN($H61)&lt;=1,$E61&lt;&gt;"")</formula>
    </cfRule>
  </conditionalFormatting>
  <conditionalFormatting sqref="O61">
    <cfRule type="expression" dxfId="494" priority="526" stopIfTrue="1">
      <formula>O61=""</formula>
    </cfRule>
    <cfRule type="expression" dxfId="493" priority="527" stopIfTrue="1">
      <formula>O61&lt;=0</formula>
    </cfRule>
    <cfRule type="expression" dxfId="492" priority="528" stopIfTrue="1">
      <formula>O61&lt;1</formula>
    </cfRule>
    <cfRule type="expression" dxfId="491" priority="529">
      <formula>O61&gt;=1</formula>
    </cfRule>
  </conditionalFormatting>
  <conditionalFormatting sqref="F61:G61 J61 L61:M61">
    <cfRule type="expression" dxfId="490" priority="525">
      <formula>AND(LEN($H61)&lt;=1,$E61&lt;&gt;"")</formula>
    </cfRule>
  </conditionalFormatting>
  <conditionalFormatting sqref="E61">
    <cfRule type="expression" dxfId="489" priority="524">
      <formula>AND(LEN($H61)&lt;=1,$E61&lt;&gt;"")</formula>
    </cfRule>
  </conditionalFormatting>
  <conditionalFormatting sqref="K61">
    <cfRule type="expression" dxfId="488" priority="523">
      <formula>AND(LEN($H61)&lt;=1,$E61&lt;&gt;"")</formula>
    </cfRule>
  </conditionalFormatting>
  <conditionalFormatting sqref="O63">
    <cfRule type="expression" dxfId="487" priority="519" stopIfTrue="1">
      <formula>O63=""</formula>
    </cfRule>
    <cfRule type="expression" dxfId="486" priority="520" stopIfTrue="1">
      <formula>O63&lt;=0</formula>
    </cfRule>
    <cfRule type="expression" dxfId="485" priority="521" stopIfTrue="1">
      <formula>O63&lt;1</formula>
    </cfRule>
    <cfRule type="expression" dxfId="484" priority="522">
      <formula>O63&gt;=1</formula>
    </cfRule>
  </conditionalFormatting>
  <conditionalFormatting sqref="Q63:W63">
    <cfRule type="expression" dxfId="483" priority="515" stopIfTrue="1">
      <formula>OR(Q63="",LEN($H63)&lt;=1)</formula>
    </cfRule>
    <cfRule type="expression" dxfId="482" priority="516" stopIfTrue="1">
      <formula>Q63&lt;=0</formula>
    </cfRule>
    <cfRule type="expression" dxfId="481" priority="517" stopIfTrue="1">
      <formula>Q63&lt;1</formula>
    </cfRule>
    <cfRule type="expression" dxfId="480" priority="518">
      <formula>Q63&gt;=1</formula>
    </cfRule>
  </conditionalFormatting>
  <conditionalFormatting sqref="E76">
    <cfRule type="expression" dxfId="479" priority="479">
      <formula>AND(LEN($H76)&lt;=1,$E76&lt;&gt;"")</formula>
    </cfRule>
  </conditionalFormatting>
  <conditionalFormatting sqref="F63:G63 J63 L63:M63">
    <cfRule type="expression" dxfId="478" priority="509">
      <formula>AND(LEN($H63)&lt;=1,$E63&lt;&gt;"")</formula>
    </cfRule>
  </conditionalFormatting>
  <conditionalFormatting sqref="E63">
    <cfRule type="expression" dxfId="477" priority="508">
      <formula>AND(LEN($H63)&lt;=1,$E63&lt;&gt;"")</formula>
    </cfRule>
  </conditionalFormatting>
  <conditionalFormatting sqref="H76">
    <cfRule type="expression" dxfId="476" priority="477">
      <formula>AND(LEN($H76)&lt;=1,$E76&lt;&gt;"")</formula>
    </cfRule>
  </conditionalFormatting>
  <conditionalFormatting sqref="K76">
    <cfRule type="expression" dxfId="475" priority="478">
      <formula>AND(LEN($H76)&lt;=1,$E76&lt;&gt;"")</formula>
    </cfRule>
  </conditionalFormatting>
  <conditionalFormatting sqref="H74">
    <cfRule type="expression" dxfId="474" priority="492">
      <formula>AND(LEN($H74)&lt;=1,$E74&lt;&gt;"")</formula>
    </cfRule>
  </conditionalFormatting>
  <conditionalFormatting sqref="O74">
    <cfRule type="expression" dxfId="473" priority="501" stopIfTrue="1">
      <formula>O74=""</formula>
    </cfRule>
    <cfRule type="expression" dxfId="472" priority="502" stopIfTrue="1">
      <formula>O74&lt;=0</formula>
    </cfRule>
    <cfRule type="expression" dxfId="471" priority="503" stopIfTrue="1">
      <formula>O74&lt;1</formula>
    </cfRule>
    <cfRule type="expression" dxfId="470" priority="504">
      <formula>O74&gt;=1</formula>
    </cfRule>
  </conditionalFormatting>
  <conditionalFormatting sqref="Q74:W74">
    <cfRule type="expression" dxfId="469" priority="497" stopIfTrue="1">
      <formula>OR(Q74="",LEN($H74)&lt;=1)</formula>
    </cfRule>
    <cfRule type="expression" dxfId="468" priority="498" stopIfTrue="1">
      <formula>Q74&lt;=0</formula>
    </cfRule>
    <cfRule type="expression" dxfId="467" priority="499" stopIfTrue="1">
      <formula>Q74&lt;1</formula>
    </cfRule>
    <cfRule type="expression" dxfId="466" priority="500">
      <formula>Q74&gt;=1</formula>
    </cfRule>
  </conditionalFormatting>
  <conditionalFormatting sqref="N74:W74">
    <cfRule type="expression" dxfId="465" priority="496">
      <formula>AND(LEN($H74)&lt;=1,$E74&lt;&gt;"")</formula>
    </cfRule>
  </conditionalFormatting>
  <conditionalFormatting sqref="E74">
    <cfRule type="expression" dxfId="464" priority="494">
      <formula>AND(LEN($H74)&lt;=1,$E74&lt;&gt;"")</formula>
    </cfRule>
  </conditionalFormatting>
  <conditionalFormatting sqref="F74:G74 J74 L74:M74 B74:D74 C77 C80 C82 C84 C86 C88 C90 C92 C94 C96 C98 C100 C102">
    <cfRule type="expression" dxfId="463" priority="495">
      <formula>AND(LEN($H74)&lt;=1,$E74&lt;&gt;"")</formula>
    </cfRule>
  </conditionalFormatting>
  <conditionalFormatting sqref="C78">
    <cfRule type="expression" dxfId="462" priority="462">
      <formula>AND(LEN($H78)&lt;=1,$E78&lt;&gt;"")</formula>
    </cfRule>
  </conditionalFormatting>
  <conditionalFormatting sqref="N78:W78">
    <cfRule type="expression" dxfId="461" priority="467">
      <formula>AND(LEN($H78)&lt;=1,$E78&lt;&gt;"")</formula>
    </cfRule>
  </conditionalFormatting>
  <conditionalFormatting sqref="B76">
    <cfRule type="expression" dxfId="460" priority="491">
      <formula>AND(LEN($H76)&lt;=1,$E76&lt;&gt;"")</formula>
    </cfRule>
  </conditionalFormatting>
  <conditionalFormatting sqref="H78">
    <cfRule type="expression" dxfId="459" priority="463">
      <formula>AND(LEN($H78)&lt;=1,$E78&lt;&gt;"")</formula>
    </cfRule>
  </conditionalFormatting>
  <conditionalFormatting sqref="O76">
    <cfRule type="expression" dxfId="458" priority="486" stopIfTrue="1">
      <formula>O76=""</formula>
    </cfRule>
    <cfRule type="expression" dxfId="457" priority="487" stopIfTrue="1">
      <formula>O76&lt;=0</formula>
    </cfRule>
    <cfRule type="expression" dxfId="456" priority="488" stopIfTrue="1">
      <formula>O76&lt;1</formula>
    </cfRule>
    <cfRule type="expression" dxfId="455" priority="489">
      <formula>O76&gt;=1</formula>
    </cfRule>
  </conditionalFormatting>
  <conditionalFormatting sqref="Q76:W76">
    <cfRule type="expression" dxfId="454" priority="482" stopIfTrue="1">
      <formula>OR(Q76="",LEN($H76)&lt;=1)</formula>
    </cfRule>
    <cfRule type="expression" dxfId="453" priority="483" stopIfTrue="1">
      <formula>Q76&lt;=0</formula>
    </cfRule>
    <cfRule type="expression" dxfId="452" priority="484" stopIfTrue="1">
      <formula>Q76&lt;1</formula>
    </cfRule>
    <cfRule type="expression" dxfId="451" priority="485">
      <formula>Q76&gt;=1</formula>
    </cfRule>
  </conditionalFormatting>
  <conditionalFormatting sqref="N76:W76">
    <cfRule type="expression" dxfId="450" priority="481">
      <formula>AND(LEN($H76)&lt;=1,$E76&lt;&gt;"")</formula>
    </cfRule>
  </conditionalFormatting>
  <conditionalFormatting sqref="B85">
    <cfRule type="expression" dxfId="449" priority="449">
      <formula>AND(LEN($H85)&lt;=1,$E85&lt;&gt;"")</formula>
    </cfRule>
  </conditionalFormatting>
  <conditionalFormatting sqref="F76:G76 J76 L76:M76 D76">
    <cfRule type="expression" dxfId="448" priority="480">
      <formula>AND(LEN($H76)&lt;=1,$E76&lt;&gt;"")</formula>
    </cfRule>
  </conditionalFormatting>
  <conditionalFormatting sqref="C104">
    <cfRule type="expression" dxfId="447" priority="386">
      <formula>AND(LEN($H104)&lt;=1,$E104&lt;&gt;"")</formula>
    </cfRule>
  </conditionalFormatting>
  <conditionalFormatting sqref="B86:B90">
    <cfRule type="expression" dxfId="446" priority="417">
      <formula>AND(LEN($H86)&lt;=1,$E86&lt;&gt;"")</formula>
    </cfRule>
  </conditionalFormatting>
  <conditionalFormatting sqref="B78">
    <cfRule type="expression" dxfId="445" priority="476">
      <formula>AND(LEN($H78)&lt;=1,$E78&lt;&gt;"")</formula>
    </cfRule>
  </conditionalFormatting>
  <conditionalFormatting sqref="O78">
    <cfRule type="expression" dxfId="444" priority="472" stopIfTrue="1">
      <formula>O78=""</formula>
    </cfRule>
    <cfRule type="expression" dxfId="443" priority="473" stopIfTrue="1">
      <formula>O78&lt;=0</formula>
    </cfRule>
    <cfRule type="expression" dxfId="442" priority="474" stopIfTrue="1">
      <formula>O78&lt;1</formula>
    </cfRule>
    <cfRule type="expression" dxfId="441" priority="475">
      <formula>O78&gt;=1</formula>
    </cfRule>
  </conditionalFormatting>
  <conditionalFormatting sqref="Q78:W78">
    <cfRule type="expression" dxfId="440" priority="468" stopIfTrue="1">
      <formula>OR(Q78="",LEN($H78)&lt;=1)</formula>
    </cfRule>
    <cfRule type="expression" dxfId="439" priority="469" stopIfTrue="1">
      <formula>Q78&lt;=0</formula>
    </cfRule>
    <cfRule type="expression" dxfId="438" priority="470" stopIfTrue="1">
      <formula>Q78&lt;1</formula>
    </cfRule>
    <cfRule type="expression" dxfId="437" priority="471">
      <formula>Q78&gt;=1</formula>
    </cfRule>
  </conditionalFormatting>
  <conditionalFormatting sqref="B96:B102">
    <cfRule type="expression" dxfId="436" priority="416">
      <formula>AND(LEN($H96)&lt;=1,$E96&lt;&gt;"")</formula>
    </cfRule>
  </conditionalFormatting>
  <conditionalFormatting sqref="E78">
    <cfRule type="expression" dxfId="435" priority="465">
      <formula>AND(LEN($H78)&lt;=1,$E78&lt;&gt;"")</formula>
    </cfRule>
  </conditionalFormatting>
  <conditionalFormatting sqref="C37">
    <cfRule type="expression" dxfId="434" priority="450">
      <formula>AND(LEN($H37)&lt;=1,$E37&lt;&gt;"")</formula>
    </cfRule>
  </conditionalFormatting>
  <conditionalFormatting sqref="K78">
    <cfRule type="expression" dxfId="433" priority="464">
      <formula>AND(LEN($H78)&lt;=1,$E78&lt;&gt;"")</formula>
    </cfRule>
  </conditionalFormatting>
  <conditionalFormatting sqref="B37 D37:G37 I37">
    <cfRule type="expression" dxfId="432" priority="451">
      <formula>AND(LEN($H37)&lt;=1,$E37&lt;&gt;"")</formula>
    </cfRule>
  </conditionalFormatting>
  <conditionalFormatting sqref="F89:G90 J89:J90 D89:D90 L89:L90">
    <cfRule type="expression" dxfId="431" priority="422">
      <formula>AND(LEN($H89)&lt;=1,$E89&lt;&gt;"")</formula>
    </cfRule>
  </conditionalFormatting>
  <conditionalFormatting sqref="O37">
    <cfRule type="expression" dxfId="430" priority="458" stopIfTrue="1">
      <formula>O37=""</formula>
    </cfRule>
    <cfRule type="expression" dxfId="429" priority="459" stopIfTrue="1">
      <formula>O37&lt;=0</formula>
    </cfRule>
    <cfRule type="expression" dxfId="428" priority="460" stopIfTrue="1">
      <formula>O37&lt;1</formula>
    </cfRule>
    <cfRule type="expression" dxfId="427" priority="461">
      <formula>O37&gt;=1</formula>
    </cfRule>
  </conditionalFormatting>
  <conditionalFormatting sqref="Q37:W37">
    <cfRule type="expression" dxfId="426" priority="454" stopIfTrue="1">
      <formula>OR(Q37="",LEN($H37)&lt;=1)</formula>
    </cfRule>
    <cfRule type="expression" dxfId="425" priority="455" stopIfTrue="1">
      <formula>Q37&lt;=0</formula>
    </cfRule>
    <cfRule type="expression" dxfId="424" priority="456" stopIfTrue="1">
      <formula>Q37&lt;1</formula>
    </cfRule>
    <cfRule type="expression" dxfId="423" priority="457">
      <formula>Q37&gt;=1</formula>
    </cfRule>
  </conditionalFormatting>
  <conditionalFormatting sqref="N37:W37 K37 H37">
    <cfRule type="expression" dxfId="422" priority="453">
      <formula>AND(LEN($H37)&lt;=1,$E37&lt;&gt;"")</formula>
    </cfRule>
  </conditionalFormatting>
  <conditionalFormatting sqref="J37 L37:M37">
    <cfRule type="expression" dxfId="421" priority="452">
      <formula>AND(LEN($H37)&lt;=1,$E37&lt;&gt;"")</formula>
    </cfRule>
  </conditionalFormatting>
  <conditionalFormatting sqref="H85:H88">
    <cfRule type="expression" dxfId="420" priority="435">
      <formula>AND(LEN($H85)&lt;=1,$E85&lt;&gt;"")</formula>
    </cfRule>
  </conditionalFormatting>
  <conditionalFormatting sqref="H89:H90">
    <cfRule type="expression" dxfId="419" priority="419">
      <formula>AND(LEN($H89)&lt;=1,$E89&lt;&gt;"")</formula>
    </cfRule>
  </conditionalFormatting>
  <conditionalFormatting sqref="E85:E88">
    <cfRule type="expression" dxfId="418" priority="437">
      <formula>AND(LEN($H85)&lt;=1,$E85&lt;&gt;"")</formula>
    </cfRule>
  </conditionalFormatting>
  <conditionalFormatting sqref="E99:E102">
    <cfRule type="expression" dxfId="417" priority="404">
      <formula>AND(LEN($H99)&lt;=1,$E99&lt;&gt;"")</formula>
    </cfRule>
  </conditionalFormatting>
  <conditionalFormatting sqref="O85:O88">
    <cfRule type="expression" dxfId="416" priority="444" stopIfTrue="1">
      <formula>O85=""</formula>
    </cfRule>
    <cfRule type="expression" dxfId="415" priority="445" stopIfTrue="1">
      <formula>O85&lt;=0</formula>
    </cfRule>
    <cfRule type="expression" dxfId="414" priority="446" stopIfTrue="1">
      <formula>O85&lt;1</formula>
    </cfRule>
    <cfRule type="expression" dxfId="413" priority="447">
      <formula>O85&gt;=1</formula>
    </cfRule>
  </conditionalFormatting>
  <conditionalFormatting sqref="Q85:W86 R87:S88 U87:W88">
    <cfRule type="expression" dxfId="412" priority="440" stopIfTrue="1">
      <formula>OR(Q85="",LEN($H85)&lt;=1)</formula>
    </cfRule>
    <cfRule type="expression" dxfId="411" priority="441" stopIfTrue="1">
      <formula>Q85&lt;=0</formula>
    </cfRule>
    <cfRule type="expression" dxfId="410" priority="442" stopIfTrue="1">
      <formula>Q85&lt;1</formula>
    </cfRule>
    <cfRule type="expression" dxfId="409" priority="443">
      <formula>Q85&gt;=1</formula>
    </cfRule>
  </conditionalFormatting>
  <conditionalFormatting sqref="N85:W86 N87:P88 R87:S88 U87:W88">
    <cfRule type="expression" dxfId="408" priority="439">
      <formula>AND(LEN($H85)&lt;=1,$E85&lt;&gt;"")</formula>
    </cfRule>
  </conditionalFormatting>
  <conditionalFormatting sqref="F85:G88 J85:J88 D85:D88 L85:M88">
    <cfRule type="expression" dxfId="407" priority="438">
      <formula>AND(LEN($H85)&lt;=1,$E85&lt;&gt;"")</formula>
    </cfRule>
  </conditionalFormatting>
  <conditionalFormatting sqref="K85:K88">
    <cfRule type="expression" dxfId="406" priority="436">
      <formula>AND(LEN($H85)&lt;=1,$E85&lt;&gt;"")</formula>
    </cfRule>
  </conditionalFormatting>
  <conditionalFormatting sqref="K99:K102">
    <cfRule type="expression" dxfId="405" priority="403">
      <formula>AND(LEN($H99)&lt;=1,$E99&lt;&gt;"")</formula>
    </cfRule>
  </conditionalFormatting>
  <conditionalFormatting sqref="H99:H102">
    <cfRule type="expression" dxfId="404" priority="402">
      <formula>AND(LEN($H99)&lt;=1,$E99&lt;&gt;"")</formula>
    </cfRule>
  </conditionalFormatting>
  <conditionalFormatting sqref="K96:K98">
    <cfRule type="expression" dxfId="403" priority="390">
      <formula>AND(LEN($H96)&lt;=1,$E96&lt;&gt;"")</formula>
    </cfRule>
  </conditionalFormatting>
  <conditionalFormatting sqref="H96:H98">
    <cfRule type="expression" dxfId="402" priority="389">
      <formula>AND(LEN($H96)&lt;=1,$E96&lt;&gt;"")</formula>
    </cfRule>
  </conditionalFormatting>
  <conditionalFormatting sqref="H104">
    <cfRule type="expression" dxfId="401" priority="373">
      <formula>AND(LEN($H104)&lt;=1,$E104&lt;&gt;"")</formula>
    </cfRule>
  </conditionalFormatting>
  <conditionalFormatting sqref="K104">
    <cfRule type="expression" dxfId="400" priority="374">
      <formula>AND(LEN($H104)&lt;=1,$E104&lt;&gt;"")</formula>
    </cfRule>
  </conditionalFormatting>
  <conditionalFormatting sqref="E89:E90">
    <cfRule type="expression" dxfId="399" priority="421">
      <formula>AND(LEN($H89)&lt;=1,$E89&lt;&gt;"")</formula>
    </cfRule>
  </conditionalFormatting>
  <conditionalFormatting sqref="O89:O90">
    <cfRule type="expression" dxfId="398" priority="428" stopIfTrue="1">
      <formula>O89=""</formula>
    </cfRule>
    <cfRule type="expression" dxfId="397" priority="429" stopIfTrue="1">
      <formula>O89&lt;=0</formula>
    </cfRule>
    <cfRule type="expression" dxfId="396" priority="430" stopIfTrue="1">
      <formula>O89&lt;1</formula>
    </cfRule>
    <cfRule type="expression" dxfId="395" priority="431">
      <formula>O89&gt;=1</formula>
    </cfRule>
  </conditionalFormatting>
  <conditionalFormatting sqref="R89:S90 U89:W90">
    <cfRule type="expression" dxfId="394" priority="424" stopIfTrue="1">
      <formula>OR(R89="",LEN($H89)&lt;=1)</formula>
    </cfRule>
    <cfRule type="expression" dxfId="393" priority="425" stopIfTrue="1">
      <formula>R89&lt;=0</formula>
    </cfRule>
    <cfRule type="expression" dxfId="392" priority="426" stopIfTrue="1">
      <formula>R89&lt;1</formula>
    </cfRule>
    <cfRule type="expression" dxfId="391" priority="427">
      <formula>R89&gt;=1</formula>
    </cfRule>
  </conditionalFormatting>
  <conditionalFormatting sqref="N89:P90 R89:S90 U89:W90">
    <cfRule type="expression" dxfId="390" priority="423">
      <formula>AND(LEN($H89)&lt;=1,$E89&lt;&gt;"")</formula>
    </cfRule>
  </conditionalFormatting>
  <conditionalFormatting sqref="N99:S100 N101:P102 R101:S102 U99:W102">
    <cfRule type="expression" dxfId="389" priority="406">
      <formula>AND(LEN($H99)&lt;=1,$E99&lt;&gt;"")</formula>
    </cfRule>
  </conditionalFormatting>
  <conditionalFormatting sqref="K89:K90">
    <cfRule type="expression" dxfId="388" priority="420">
      <formula>AND(LEN($H89)&lt;=1,$E89&lt;&gt;"")</formula>
    </cfRule>
  </conditionalFormatting>
  <conditionalFormatting sqref="C109">
    <cfRule type="expression" dxfId="387" priority="342">
      <formula>AND(LEN($H109)&lt;=1,$E109&lt;&gt;"")</formula>
    </cfRule>
  </conditionalFormatting>
  <conditionalFormatting sqref="B106:B107">
    <cfRule type="expression" dxfId="386" priority="372">
      <formula>AND(LEN($H106)&lt;=1,$E106&lt;&gt;"")</formula>
    </cfRule>
  </conditionalFormatting>
  <conditionalFormatting sqref="C107">
    <cfRule type="expression" dxfId="385" priority="371">
      <formula>AND(LEN($H107)&lt;=1,$E107&lt;&gt;"")</formula>
    </cfRule>
  </conditionalFormatting>
  <conditionalFormatting sqref="E104">
    <cfRule type="expression" dxfId="384" priority="375">
      <formula>AND(LEN($H104)&lt;=1,$E104&lt;&gt;"")</formula>
    </cfRule>
  </conditionalFormatting>
  <conditionalFormatting sqref="K107">
    <cfRule type="expression" dxfId="383" priority="359">
      <formula>AND(LEN($H107)&lt;=1,$E107&lt;&gt;"")</formula>
    </cfRule>
  </conditionalFormatting>
  <conditionalFormatting sqref="O99:O102">
    <cfRule type="expression" dxfId="382" priority="411" stopIfTrue="1">
      <formula>O99=""</formula>
    </cfRule>
    <cfRule type="expression" dxfId="381" priority="412" stopIfTrue="1">
      <formula>O99&lt;=0</formula>
    </cfRule>
    <cfRule type="expression" dxfId="380" priority="413" stopIfTrue="1">
      <formula>O99&lt;1</formula>
    </cfRule>
    <cfRule type="expression" dxfId="379" priority="414">
      <formula>O99&gt;=1</formula>
    </cfRule>
  </conditionalFormatting>
  <conditionalFormatting sqref="Q99:S100 R101:S102 U99:W102">
    <cfRule type="expression" dxfId="378" priority="407" stopIfTrue="1">
      <formula>OR(Q99="",LEN($H99)&lt;=1)</formula>
    </cfRule>
    <cfRule type="expression" dxfId="377" priority="408" stopIfTrue="1">
      <formula>Q99&lt;=0</formula>
    </cfRule>
    <cfRule type="expression" dxfId="376" priority="409" stopIfTrue="1">
      <formula>Q99&lt;1</formula>
    </cfRule>
    <cfRule type="expression" dxfId="375" priority="410">
      <formula>Q99&gt;=1</formula>
    </cfRule>
  </conditionalFormatting>
  <conditionalFormatting sqref="H107">
    <cfRule type="expression" dxfId="374" priority="358">
      <formula>AND(LEN($H107)&lt;=1,$E107&lt;&gt;"")</formula>
    </cfRule>
  </conditionalFormatting>
  <conditionalFormatting sqref="F99:G102 J99:J102 L101:M102 D99:D102 L99:L100">
    <cfRule type="expression" dxfId="373" priority="405">
      <formula>AND(LEN($H99)&lt;=1,$E99&lt;&gt;"")</formula>
    </cfRule>
  </conditionalFormatting>
  <conditionalFormatting sqref="L96:L98 J96:J98 F96:G98 D96:D98">
    <cfRule type="expression" dxfId="372" priority="392">
      <formula>AND(LEN($H96)&lt;=1,$E96&lt;&gt;"")</formula>
    </cfRule>
  </conditionalFormatting>
  <conditionalFormatting sqref="O96:O98">
    <cfRule type="expression" dxfId="371" priority="398" stopIfTrue="1">
      <formula>O96=""</formula>
    </cfRule>
    <cfRule type="expression" dxfId="370" priority="399" stopIfTrue="1">
      <formula>O96&lt;=0</formula>
    </cfRule>
    <cfRule type="expression" dxfId="369" priority="400" stopIfTrue="1">
      <formula>O96&lt;1</formula>
    </cfRule>
    <cfRule type="expression" dxfId="368" priority="401">
      <formula>O96&gt;=1</formula>
    </cfRule>
  </conditionalFormatting>
  <conditionalFormatting sqref="Q96:S98 U96:W98">
    <cfRule type="expression" dxfId="367" priority="394" stopIfTrue="1">
      <formula>OR(Q96="",LEN($H96)&lt;=1)</formula>
    </cfRule>
    <cfRule type="expression" dxfId="366" priority="395" stopIfTrue="1">
      <formula>Q96&lt;=0</formula>
    </cfRule>
    <cfRule type="expression" dxfId="365" priority="396" stopIfTrue="1">
      <formula>Q96&lt;1</formula>
    </cfRule>
    <cfRule type="expression" dxfId="364" priority="397">
      <formula>Q96&gt;=1</formula>
    </cfRule>
  </conditionalFormatting>
  <conditionalFormatting sqref="N96:S98 U96:W98">
    <cfRule type="expression" dxfId="363" priority="393">
      <formula>AND(LEN($H96)&lt;=1,$E96&lt;&gt;"")</formula>
    </cfRule>
  </conditionalFormatting>
  <conditionalFormatting sqref="E96:E98">
    <cfRule type="expression" dxfId="362" priority="391">
      <formula>AND(LEN($H96)&lt;=1,$E96&lt;&gt;"")</formula>
    </cfRule>
  </conditionalFormatting>
  <conditionalFormatting sqref="B109">
    <cfRule type="expression" dxfId="361" priority="343">
      <formula>AND(LEN($H109)&lt;=1,$E109&lt;&gt;"")</formula>
    </cfRule>
  </conditionalFormatting>
  <conditionalFormatting sqref="C106">
    <cfRule type="expression" dxfId="360" priority="344">
      <formula>AND(LEN($H106)&lt;=1,$E106&lt;&gt;"")</formula>
    </cfRule>
  </conditionalFormatting>
  <conditionalFormatting sqref="B104">
    <cfRule type="expression" dxfId="359" priority="387">
      <formula>AND(LEN($H104)&lt;=1,$E104&lt;&gt;"")</formula>
    </cfRule>
  </conditionalFormatting>
  <conditionalFormatting sqref="B113">
    <cfRule type="expression" dxfId="358" priority="312">
      <formula>AND(LEN($H113)&lt;=1,$E113&lt;&gt;"")</formula>
    </cfRule>
  </conditionalFormatting>
  <conditionalFormatting sqref="H106">
    <cfRule type="expression" dxfId="357" priority="345">
      <formula>AND(LEN($H106)&lt;=1,$E106&lt;&gt;"")</formula>
    </cfRule>
  </conditionalFormatting>
  <conditionalFormatting sqref="O104">
    <cfRule type="expression" dxfId="356" priority="382" stopIfTrue="1">
      <formula>O104=""</formula>
    </cfRule>
    <cfRule type="expression" dxfId="355" priority="383" stopIfTrue="1">
      <formula>O104&lt;=0</formula>
    </cfRule>
    <cfRule type="expression" dxfId="354" priority="384" stopIfTrue="1">
      <formula>O104&lt;1</formula>
    </cfRule>
    <cfRule type="expression" dxfId="353" priority="385">
      <formula>O104&gt;=1</formula>
    </cfRule>
  </conditionalFormatting>
  <conditionalFormatting sqref="Q104:W104">
    <cfRule type="expression" dxfId="352" priority="378" stopIfTrue="1">
      <formula>OR(Q104="",LEN($H104)&lt;=1)</formula>
    </cfRule>
    <cfRule type="expression" dxfId="351" priority="379" stopIfTrue="1">
      <formula>Q104&lt;=0</formula>
    </cfRule>
    <cfRule type="expression" dxfId="350" priority="380" stopIfTrue="1">
      <formula>Q104&lt;1</formula>
    </cfRule>
    <cfRule type="expression" dxfId="349" priority="381">
      <formula>Q104&gt;=1</formula>
    </cfRule>
  </conditionalFormatting>
  <conditionalFormatting sqref="N104:W104">
    <cfRule type="expression" dxfId="348" priority="377">
      <formula>AND(LEN($H104)&lt;=1,$E104&lt;&gt;"")</formula>
    </cfRule>
  </conditionalFormatting>
  <conditionalFormatting sqref="H109">
    <cfRule type="expression" dxfId="347" priority="329">
      <formula>AND(LEN($H109)&lt;=1,$E109&lt;&gt;"")</formula>
    </cfRule>
  </conditionalFormatting>
  <conditionalFormatting sqref="D104 F104:G104 J104">
    <cfRule type="expression" dxfId="346" priority="376">
      <formula>AND(LEN($H104)&lt;=1,$E104&lt;&gt;"")</formula>
    </cfRule>
  </conditionalFormatting>
  <conditionalFormatting sqref="C111 C115 C118">
    <cfRule type="expression" dxfId="345" priority="314">
      <formula>AND(LEN($H111)&lt;=1,$E111&lt;&gt;"")</formula>
    </cfRule>
  </conditionalFormatting>
  <conditionalFormatting sqref="N107:W107">
    <cfRule type="expression" dxfId="344" priority="362">
      <formula>AND(LEN($H107)&lt;=1,$E107&lt;&gt;"")</formula>
    </cfRule>
  </conditionalFormatting>
  <conditionalFormatting sqref="K116">
    <cfRule type="expression" dxfId="343" priority="270">
      <formula>AND(LEN($H116)&lt;=1,$E116&lt;&gt;"")</formula>
    </cfRule>
  </conditionalFormatting>
  <conditionalFormatting sqref="K106">
    <cfRule type="expression" dxfId="342" priority="346">
      <formula>AND(LEN($H106)&lt;=1,$E106&lt;&gt;"")</formula>
    </cfRule>
  </conditionalFormatting>
  <conditionalFormatting sqref="B110:B111">
    <cfRule type="expression" dxfId="341" priority="328">
      <formula>AND(LEN($H110)&lt;=1,$E110&lt;&gt;"")</formula>
    </cfRule>
  </conditionalFormatting>
  <conditionalFormatting sqref="O107">
    <cfRule type="expression" dxfId="340" priority="367" stopIfTrue="1">
      <formula>O107=""</formula>
    </cfRule>
    <cfRule type="expression" dxfId="339" priority="368" stopIfTrue="1">
      <formula>O107&lt;=0</formula>
    </cfRule>
    <cfRule type="expression" dxfId="338" priority="369" stopIfTrue="1">
      <formula>O107&lt;1</formula>
    </cfRule>
    <cfRule type="expression" dxfId="337" priority="370">
      <formula>O107&gt;=1</formula>
    </cfRule>
  </conditionalFormatting>
  <conditionalFormatting sqref="Q107:W107">
    <cfRule type="expression" dxfId="336" priority="363" stopIfTrue="1">
      <formula>OR(Q107="",LEN($H107)&lt;=1)</formula>
    </cfRule>
    <cfRule type="expression" dxfId="335" priority="364" stopIfTrue="1">
      <formula>Q107&lt;=0</formula>
    </cfRule>
    <cfRule type="expression" dxfId="334" priority="365" stopIfTrue="1">
      <formula>Q107&lt;1</formula>
    </cfRule>
    <cfRule type="expression" dxfId="333" priority="366">
      <formula>Q107&gt;=1</formula>
    </cfRule>
  </conditionalFormatting>
  <conditionalFormatting sqref="E110:E111">
    <cfRule type="expression" dxfId="332" priority="317">
      <formula>AND(LEN($H110)&lt;=1,$E110&lt;&gt;"")</formula>
    </cfRule>
  </conditionalFormatting>
  <conditionalFormatting sqref="E107">
    <cfRule type="expression" dxfId="331" priority="360">
      <formula>AND(LEN($H107)&lt;=1,$E107&lt;&gt;"")</formula>
    </cfRule>
  </conditionalFormatting>
  <conditionalFormatting sqref="F107:G107 J107 L107:M107 D107">
    <cfRule type="expression" dxfId="330" priority="361">
      <formula>AND(LEN($H107)&lt;=1,$E107&lt;&gt;"")</formula>
    </cfRule>
  </conditionalFormatting>
  <conditionalFormatting sqref="C110 C112">
    <cfRule type="expression" dxfId="329" priority="313">
      <formula>AND(LEN($H110)&lt;=1,$E110&lt;&gt;"")</formula>
    </cfRule>
  </conditionalFormatting>
  <conditionalFormatting sqref="O106">
    <cfRule type="expression" dxfId="328" priority="354" stopIfTrue="1">
      <formula>O106=""</formula>
    </cfRule>
    <cfRule type="expression" dxfId="327" priority="355" stopIfTrue="1">
      <formula>O106&lt;=0</formula>
    </cfRule>
    <cfRule type="expression" dxfId="326" priority="356" stopIfTrue="1">
      <formula>O106&lt;1</formula>
    </cfRule>
    <cfRule type="expression" dxfId="325" priority="357">
      <formula>O106&gt;=1</formula>
    </cfRule>
  </conditionalFormatting>
  <conditionalFormatting sqref="Q106:W106">
    <cfRule type="expression" dxfId="324" priority="350" stopIfTrue="1">
      <formula>OR(Q106="",LEN($H106)&lt;=1)</formula>
    </cfRule>
    <cfRule type="expression" dxfId="323" priority="351" stopIfTrue="1">
      <formula>Q106&lt;=0</formula>
    </cfRule>
    <cfRule type="expression" dxfId="322" priority="352" stopIfTrue="1">
      <formula>Q106&lt;1</formula>
    </cfRule>
    <cfRule type="expression" dxfId="321" priority="353">
      <formula>Q106&gt;=1</formula>
    </cfRule>
  </conditionalFormatting>
  <conditionalFormatting sqref="N106:W106">
    <cfRule type="expression" dxfId="320" priority="349">
      <formula>AND(LEN($H106)&lt;=1,$E106&lt;&gt;"")</formula>
    </cfRule>
  </conditionalFormatting>
  <conditionalFormatting sqref="E106">
    <cfRule type="expression" dxfId="319" priority="347">
      <formula>AND(LEN($H106)&lt;=1,$E106&lt;&gt;"")</formula>
    </cfRule>
  </conditionalFormatting>
  <conditionalFormatting sqref="L106:M106 J106 F106:G106 D106">
    <cfRule type="expression" dxfId="318" priority="348">
      <formula>AND(LEN($H106)&lt;=1,$E106&lt;&gt;"")</formula>
    </cfRule>
  </conditionalFormatting>
  <conditionalFormatting sqref="K109">
    <cfRule type="expression" dxfId="317" priority="330">
      <formula>AND(LEN($H109)&lt;=1,$E109&lt;&gt;"")</formula>
    </cfRule>
  </conditionalFormatting>
  <conditionalFormatting sqref="N113:W113">
    <cfRule type="expression" dxfId="316" priority="303">
      <formula>AND(LEN($H113)&lt;=1,$E113&lt;&gt;"")</formula>
    </cfRule>
  </conditionalFormatting>
  <conditionalFormatting sqref="C113">
    <cfRule type="expression" dxfId="315" priority="298">
      <formula>AND(LEN($H113)&lt;=1,$E113&lt;&gt;"")</formula>
    </cfRule>
  </conditionalFormatting>
  <conditionalFormatting sqref="E119">
    <cfRule type="expression" dxfId="314" priority="256">
      <formula>AND(LEN($H119)&lt;=1,$E119&lt;&gt;"")</formula>
    </cfRule>
  </conditionalFormatting>
  <conditionalFormatting sqref="N109:W109">
    <cfRule type="expression" dxfId="313" priority="333">
      <formula>AND(LEN($H109)&lt;=1,$E109&lt;&gt;"")</formula>
    </cfRule>
  </conditionalFormatting>
  <conditionalFormatting sqref="H113">
    <cfRule type="expression" dxfId="312" priority="299">
      <formula>AND(LEN($H113)&lt;=1,$E113&lt;&gt;"")</formula>
    </cfRule>
  </conditionalFormatting>
  <conditionalFormatting sqref="O109">
    <cfRule type="expression" dxfId="311" priority="338" stopIfTrue="1">
      <formula>O109=""</formula>
    </cfRule>
    <cfRule type="expression" dxfId="310" priority="339" stopIfTrue="1">
      <formula>O109&lt;=0</formula>
    </cfRule>
    <cfRule type="expression" dxfId="309" priority="340" stopIfTrue="1">
      <formula>O109&lt;1</formula>
    </cfRule>
    <cfRule type="expression" dxfId="308" priority="341">
      <formula>O109&gt;=1</formula>
    </cfRule>
  </conditionalFormatting>
  <conditionalFormatting sqref="Q109:W109">
    <cfRule type="expression" dxfId="307" priority="334" stopIfTrue="1">
      <formula>OR(Q109="",LEN($H109)&lt;=1)</formula>
    </cfRule>
    <cfRule type="expression" dxfId="306" priority="335" stopIfTrue="1">
      <formula>Q109&lt;=0</formula>
    </cfRule>
    <cfRule type="expression" dxfId="305" priority="336" stopIfTrue="1">
      <formula>Q109&lt;1</formula>
    </cfRule>
    <cfRule type="expression" dxfId="304" priority="337">
      <formula>Q109&gt;=1</formula>
    </cfRule>
  </conditionalFormatting>
  <conditionalFormatting sqref="E109">
    <cfRule type="expression" dxfId="303" priority="331">
      <formula>AND(LEN($H109)&lt;=1,$E109&lt;&gt;"")</formula>
    </cfRule>
  </conditionalFormatting>
  <conditionalFormatting sqref="D109 F109:G109 J109">
    <cfRule type="expression" dxfId="302" priority="332">
      <formula>AND(LEN($H109)&lt;=1,$E109&lt;&gt;"")</formula>
    </cfRule>
  </conditionalFormatting>
  <conditionalFormatting sqref="C114 C117 C121">
    <cfRule type="expression" dxfId="301" priority="283">
      <formula>AND(LEN($H114)&lt;=1,$E114&lt;&gt;"")</formula>
    </cfRule>
  </conditionalFormatting>
  <conditionalFormatting sqref="N116:W116">
    <cfRule type="expression" dxfId="300" priority="273">
      <formula>AND(LEN($H116)&lt;=1,$E116&lt;&gt;"")</formula>
    </cfRule>
  </conditionalFormatting>
  <conditionalFormatting sqref="K110:K111">
    <cfRule type="expression" dxfId="299" priority="316">
      <formula>AND(LEN($H110)&lt;=1,$E110&lt;&gt;"")</formula>
    </cfRule>
  </conditionalFormatting>
  <conditionalFormatting sqref="O110:O111">
    <cfRule type="expression" dxfId="298" priority="324" stopIfTrue="1">
      <formula>O110=""</formula>
    </cfRule>
    <cfRule type="expression" dxfId="297" priority="325" stopIfTrue="1">
      <formula>O110&lt;=0</formula>
    </cfRule>
    <cfRule type="expression" dxfId="296" priority="326" stopIfTrue="1">
      <formula>O110&lt;1</formula>
    </cfRule>
    <cfRule type="expression" dxfId="295" priority="327">
      <formula>O110&gt;=1</formula>
    </cfRule>
  </conditionalFormatting>
  <conditionalFormatting sqref="Q110:W111">
    <cfRule type="expression" dxfId="294" priority="320" stopIfTrue="1">
      <formula>OR(Q110="",LEN($H110)&lt;=1)</formula>
    </cfRule>
    <cfRule type="expression" dxfId="293" priority="321" stopIfTrue="1">
      <formula>Q110&lt;=0</formula>
    </cfRule>
    <cfRule type="expression" dxfId="292" priority="322" stopIfTrue="1">
      <formula>Q110&lt;1</formula>
    </cfRule>
    <cfRule type="expression" dxfId="291" priority="323">
      <formula>Q110&gt;=1</formula>
    </cfRule>
  </conditionalFormatting>
  <conditionalFormatting sqref="N110:W111">
    <cfRule type="expression" dxfId="290" priority="319">
      <formula>AND(LEN($H110)&lt;=1,$E110&lt;&gt;"")</formula>
    </cfRule>
  </conditionalFormatting>
  <conditionalFormatting sqref="E113">
    <cfRule type="expression" dxfId="289" priority="301">
      <formula>AND(LEN($H113)&lt;=1,$E113&lt;&gt;"")</formula>
    </cfRule>
  </conditionalFormatting>
  <conditionalFormatting sqref="F110:G111 J110:J111 D110:D111 L110:L111">
    <cfRule type="expression" dxfId="288" priority="318">
      <formula>AND(LEN($H110)&lt;=1,$E110&lt;&gt;"")</formula>
    </cfRule>
  </conditionalFormatting>
  <conditionalFormatting sqref="H110:H111">
    <cfRule type="expression" dxfId="287" priority="315">
      <formula>AND(LEN($H110)&lt;=1,$E110&lt;&gt;"")</formula>
    </cfRule>
  </conditionalFormatting>
  <conditionalFormatting sqref="H116">
    <cfRule type="expression" dxfId="286" priority="269">
      <formula>AND(LEN($H116)&lt;=1,$E116&lt;&gt;"")</formula>
    </cfRule>
  </conditionalFormatting>
  <conditionalFormatting sqref="C116">
    <cfRule type="expression" dxfId="285" priority="268">
      <formula>AND(LEN($H116)&lt;=1,$E116&lt;&gt;"")</formula>
    </cfRule>
  </conditionalFormatting>
  <conditionalFormatting sqref="B114">
    <cfRule type="expression" dxfId="284" priority="297">
      <formula>AND(LEN($H114)&lt;=1,$E114&lt;&gt;"")</formula>
    </cfRule>
  </conditionalFormatting>
  <conditionalFormatting sqref="K113">
    <cfRule type="expression" dxfId="283" priority="300">
      <formula>AND(LEN($H113)&lt;=1,$E113&lt;&gt;"")</formula>
    </cfRule>
  </conditionalFormatting>
  <conditionalFormatting sqref="O113">
    <cfRule type="expression" dxfId="282" priority="308" stopIfTrue="1">
      <formula>O113=""</formula>
    </cfRule>
    <cfRule type="expression" dxfId="281" priority="309" stopIfTrue="1">
      <formula>O113&lt;=0</formula>
    </cfRule>
    <cfRule type="expression" dxfId="280" priority="310" stopIfTrue="1">
      <formula>O113&lt;1</formula>
    </cfRule>
    <cfRule type="expression" dxfId="279" priority="311">
      <formula>O113&gt;=1</formula>
    </cfRule>
  </conditionalFormatting>
  <conditionalFormatting sqref="Q113:W113">
    <cfRule type="expression" dxfId="278" priority="304" stopIfTrue="1">
      <formula>OR(Q113="",LEN($H113)&lt;=1)</formula>
    </cfRule>
    <cfRule type="expression" dxfId="277" priority="305" stopIfTrue="1">
      <formula>Q113&lt;=0</formula>
    </cfRule>
    <cfRule type="expression" dxfId="276" priority="306" stopIfTrue="1">
      <formula>Q113&lt;1</formula>
    </cfRule>
    <cfRule type="expression" dxfId="275" priority="307">
      <formula>Q113&gt;=1</formula>
    </cfRule>
  </conditionalFormatting>
  <conditionalFormatting sqref="D136:D137">
    <cfRule type="expression" dxfId="274" priority="168">
      <formula>AND(LEN($H136)&lt;=1,$E136&lt;&gt;"")</formula>
    </cfRule>
  </conditionalFormatting>
  <conditionalFormatting sqref="K114">
    <cfRule type="expression" dxfId="273" priority="285">
      <formula>AND(LEN($H114)&lt;=1,$E114&lt;&gt;"")</formula>
    </cfRule>
  </conditionalFormatting>
  <conditionalFormatting sqref="F113:G113 J113 L113:M113 D113">
    <cfRule type="expression" dxfId="272" priority="302">
      <formula>AND(LEN($H113)&lt;=1,$E113&lt;&gt;"")</formula>
    </cfRule>
  </conditionalFormatting>
  <conditionalFormatting sqref="H114">
    <cfRule type="expression" dxfId="271" priority="284">
      <formula>AND(LEN($H114)&lt;=1,$E114&lt;&gt;"")</formula>
    </cfRule>
  </conditionalFormatting>
  <conditionalFormatting sqref="N119:W119">
    <cfRule type="expression" dxfId="270" priority="258">
      <formula>AND(LEN($H119)&lt;=1,$E119&lt;&gt;"")</formula>
    </cfRule>
  </conditionalFormatting>
  <conditionalFormatting sqref="C119">
    <cfRule type="expression" dxfId="269" priority="253">
      <formula>AND(LEN($H119)&lt;=1,$E119&lt;&gt;"")</formula>
    </cfRule>
  </conditionalFormatting>
  <conditionalFormatting sqref="B125 D125:H125 J125:L125 N125:W125">
    <cfRule type="expression" dxfId="268" priority="214">
      <formula>AND(LEN($H125)&lt;=1,$E125&lt;&gt;"")</formula>
    </cfRule>
  </conditionalFormatting>
  <conditionalFormatting sqref="F114:G114 J114 L114:M114 D114">
    <cfRule type="expression" dxfId="267" priority="287">
      <formula>AND(LEN($H114)&lt;=1,$E114&lt;&gt;"")</formula>
    </cfRule>
  </conditionalFormatting>
  <conditionalFormatting sqref="F119:G119 J119 L119:M119 D119">
    <cfRule type="expression" dxfId="266" priority="257">
      <formula>AND(LEN($H119)&lt;=1,$E119&lt;&gt;"")</formula>
    </cfRule>
  </conditionalFormatting>
  <conditionalFormatting sqref="O114">
    <cfRule type="expression" dxfId="265" priority="293" stopIfTrue="1">
      <formula>O114=""</formula>
    </cfRule>
    <cfRule type="expression" dxfId="264" priority="294" stopIfTrue="1">
      <formula>O114&lt;=0</formula>
    </cfRule>
    <cfRule type="expression" dxfId="263" priority="295" stopIfTrue="1">
      <formula>O114&lt;1</formula>
    </cfRule>
    <cfRule type="expression" dxfId="262" priority="296">
      <formula>O114&gt;=1</formula>
    </cfRule>
  </conditionalFormatting>
  <conditionalFormatting sqref="Q114:W114">
    <cfRule type="expression" dxfId="261" priority="289" stopIfTrue="1">
      <formula>OR(Q114="",LEN($H114)&lt;=1)</formula>
    </cfRule>
    <cfRule type="expression" dxfId="260" priority="290" stopIfTrue="1">
      <formula>Q114&lt;=0</formula>
    </cfRule>
    <cfRule type="expression" dxfId="259" priority="291" stopIfTrue="1">
      <formula>Q114&lt;1</formula>
    </cfRule>
    <cfRule type="expression" dxfId="258" priority="292">
      <formula>Q114&gt;=1</formula>
    </cfRule>
  </conditionalFormatting>
  <conditionalFormatting sqref="N114:W114">
    <cfRule type="expression" dxfId="257" priority="288">
      <formula>AND(LEN($H114)&lt;=1,$E114&lt;&gt;"")</formula>
    </cfRule>
  </conditionalFormatting>
  <conditionalFormatting sqref="E114">
    <cfRule type="expression" dxfId="256" priority="286">
      <formula>AND(LEN($H114)&lt;=1,$E114&lt;&gt;"")</formula>
    </cfRule>
  </conditionalFormatting>
  <conditionalFormatting sqref="B119">
    <cfRule type="expression" dxfId="255" priority="267">
      <formula>AND(LEN($H119)&lt;=1,$E119&lt;&gt;"")</formula>
    </cfRule>
  </conditionalFormatting>
  <conditionalFormatting sqref="B116">
    <cfRule type="expression" dxfId="254" priority="282">
      <formula>AND(LEN($H116)&lt;=1,$E116&lt;&gt;"")</formula>
    </cfRule>
  </conditionalFormatting>
  <conditionalFormatting sqref="I141:J141 L141:M141 E141:G141">
    <cfRule type="expression" dxfId="253" priority="119">
      <formula>AND(LEN($H141)&lt;=1,$E141&lt;&gt;"")</formula>
    </cfRule>
  </conditionalFormatting>
  <conditionalFormatting sqref="O116">
    <cfRule type="expression" dxfId="252" priority="278" stopIfTrue="1">
      <formula>O116=""</formula>
    </cfRule>
    <cfRule type="expression" dxfId="251" priority="279" stopIfTrue="1">
      <formula>O116&lt;=0</formula>
    </cfRule>
    <cfRule type="expression" dxfId="250" priority="280" stopIfTrue="1">
      <formula>O116&lt;1</formula>
    </cfRule>
    <cfRule type="expression" dxfId="249" priority="281">
      <formula>O116&gt;=1</formula>
    </cfRule>
  </conditionalFormatting>
  <conditionalFormatting sqref="Q116:W116">
    <cfRule type="expression" dxfId="248" priority="274" stopIfTrue="1">
      <formula>OR(Q116="",LEN($H116)&lt;=1)</formula>
    </cfRule>
    <cfRule type="expression" dxfId="247" priority="275" stopIfTrue="1">
      <formula>Q116&lt;=0</formula>
    </cfRule>
    <cfRule type="expression" dxfId="246" priority="276" stopIfTrue="1">
      <formula>Q116&lt;1</formula>
    </cfRule>
    <cfRule type="expression" dxfId="245" priority="277">
      <formula>Q116&gt;=1</formula>
    </cfRule>
  </conditionalFormatting>
  <conditionalFormatting sqref="C120 C124">
    <cfRule type="expression" dxfId="244" priority="243">
      <formula>AND(LEN($H120)&lt;=1,$E120&lt;&gt;"")</formula>
    </cfRule>
  </conditionalFormatting>
  <conditionalFormatting sqref="E116">
    <cfRule type="expression" dxfId="243" priority="271">
      <formula>AND(LEN($H116)&lt;=1,$E116&lt;&gt;"")</formula>
    </cfRule>
  </conditionalFormatting>
  <conditionalFormatting sqref="D116 L116:M116 J116 F116:G116">
    <cfRule type="expression" dxfId="242" priority="272">
      <formula>AND(LEN($H116)&lt;=1,$E116&lt;&gt;"")</formula>
    </cfRule>
  </conditionalFormatting>
  <conditionalFormatting sqref="H119">
    <cfRule type="expression" dxfId="241" priority="254">
      <formula>AND(LEN($H119)&lt;=1,$E119&lt;&gt;"")</formula>
    </cfRule>
  </conditionalFormatting>
  <conditionalFormatting sqref="C122">
    <cfRule type="expression" dxfId="240" priority="233">
      <formula>AND(LEN($H122)&lt;=1,$E122&lt;&gt;"")</formula>
    </cfRule>
  </conditionalFormatting>
  <conditionalFormatting sqref="K119">
    <cfRule type="expression" dxfId="239" priority="255">
      <formula>AND(LEN($H119)&lt;=1,$E119&lt;&gt;"")</formula>
    </cfRule>
  </conditionalFormatting>
  <conditionalFormatting sqref="O119">
    <cfRule type="expression" dxfId="238" priority="263" stopIfTrue="1">
      <formula>O119=""</formula>
    </cfRule>
    <cfRule type="expression" dxfId="237" priority="264" stopIfTrue="1">
      <formula>O119&lt;=0</formula>
    </cfRule>
    <cfRule type="expression" dxfId="236" priority="265" stopIfTrue="1">
      <formula>O119&lt;1</formula>
    </cfRule>
    <cfRule type="expression" dxfId="235" priority="266">
      <formula>O119&gt;=1</formula>
    </cfRule>
  </conditionalFormatting>
  <conditionalFormatting sqref="Q119:W119">
    <cfRule type="expression" dxfId="234" priority="259" stopIfTrue="1">
      <formula>OR(Q119="",LEN($H119)&lt;=1)</formula>
    </cfRule>
    <cfRule type="expression" dxfId="233" priority="260" stopIfTrue="1">
      <formula>Q119&lt;=0</formula>
    </cfRule>
    <cfRule type="expression" dxfId="232" priority="261" stopIfTrue="1">
      <formula>Q119&lt;1</formula>
    </cfRule>
    <cfRule type="expression" dxfId="231" priority="262">
      <formula>Q119&gt;=1</formula>
    </cfRule>
  </conditionalFormatting>
  <conditionalFormatting sqref="J127:L127 D127:H127 B127 N127:W127">
    <cfRule type="expression" dxfId="230" priority="204">
      <formula>AND(LEN($H127)&lt;=1,$E127&lt;&gt;"")</formula>
    </cfRule>
  </conditionalFormatting>
  <conditionalFormatting sqref="D138">
    <cfRule type="expression" dxfId="229" priority="152">
      <formula>AND(LEN($H138)&lt;=1,$E138&lt;&gt;"")</formula>
    </cfRule>
  </conditionalFormatting>
  <conditionalFormatting sqref="J120:L120 D120:H120 B120 N120:W120">
    <cfRule type="expression" dxfId="228" priority="244">
      <formula>AND(LEN($H120)&lt;=1,$E120&lt;&gt;"")</formula>
    </cfRule>
  </conditionalFormatting>
  <conditionalFormatting sqref="N135:W135">
    <cfRule type="expression" dxfId="227" priority="198">
      <formula>AND(LEN($H135)&lt;=1,$E135&lt;&gt;"")</formula>
    </cfRule>
  </conditionalFormatting>
  <conditionalFormatting sqref="O120">
    <cfRule type="expression" dxfId="226" priority="249" stopIfTrue="1">
      <formula>O120=""</formula>
    </cfRule>
    <cfRule type="expression" dxfId="225" priority="250" stopIfTrue="1">
      <formula>O120&lt;=0</formula>
    </cfRule>
    <cfRule type="expression" dxfId="224" priority="251" stopIfTrue="1">
      <formula>O120&lt;1</formula>
    </cfRule>
    <cfRule type="expression" dxfId="223" priority="252">
      <formula>O120&gt;=1</formula>
    </cfRule>
  </conditionalFormatting>
  <conditionalFormatting sqref="Q120:W120">
    <cfRule type="expression" dxfId="222" priority="245" stopIfTrue="1">
      <formula>OR(Q120="",LEN($H120)&lt;=1)</formula>
    </cfRule>
    <cfRule type="expression" dxfId="221" priority="246" stopIfTrue="1">
      <formula>Q120&lt;=0</formula>
    </cfRule>
    <cfRule type="expression" dxfId="220" priority="247" stopIfTrue="1">
      <formula>Q120&lt;1</formula>
    </cfRule>
    <cfRule type="expression" dxfId="219" priority="248">
      <formula>Q120&gt;=1</formula>
    </cfRule>
  </conditionalFormatting>
  <conditionalFormatting sqref="J122:L122 D122:H122 B122 N122:W122">
    <cfRule type="expression" dxfId="218" priority="234">
      <formula>AND(LEN($H122)&lt;=1,$E122&lt;&gt;"")</formula>
    </cfRule>
  </conditionalFormatting>
  <conditionalFormatting sqref="C123 C126">
    <cfRule type="expression" dxfId="217" priority="223">
      <formula>AND(LEN($H123)&lt;=1,$E123&lt;&gt;"")</formula>
    </cfRule>
  </conditionalFormatting>
  <conditionalFormatting sqref="O122">
    <cfRule type="expression" dxfId="216" priority="239" stopIfTrue="1">
      <formula>O122=""</formula>
    </cfRule>
    <cfRule type="expression" dxfId="215" priority="240" stopIfTrue="1">
      <formula>O122&lt;=0</formula>
    </cfRule>
    <cfRule type="expression" dxfId="214" priority="241" stopIfTrue="1">
      <formula>O122&lt;1</formula>
    </cfRule>
    <cfRule type="expression" dxfId="213" priority="242">
      <formula>O122&gt;=1</formula>
    </cfRule>
  </conditionalFormatting>
  <conditionalFormatting sqref="Q122:W122">
    <cfRule type="expression" dxfId="212" priority="235" stopIfTrue="1">
      <formula>OR(Q122="",LEN($H122)&lt;=1)</formula>
    </cfRule>
    <cfRule type="expression" dxfId="211" priority="236" stopIfTrue="1">
      <formula>Q122&lt;=0</formula>
    </cfRule>
    <cfRule type="expression" dxfId="210" priority="237" stopIfTrue="1">
      <formula>Q122&lt;1</formula>
    </cfRule>
    <cfRule type="expression" dxfId="209" priority="238">
      <formula>Q122&gt;=1</formula>
    </cfRule>
  </conditionalFormatting>
  <conditionalFormatting sqref="B123 D123:H123 J123:L123 N123:W123">
    <cfRule type="expression" dxfId="208" priority="224">
      <formula>AND(LEN($H123)&lt;=1,$E123&lt;&gt;"")</formula>
    </cfRule>
  </conditionalFormatting>
  <conditionalFormatting sqref="C125">
    <cfRule type="expression" dxfId="207" priority="213">
      <formula>AND(LEN($H125)&lt;=1,$E125&lt;&gt;"")</formula>
    </cfRule>
  </conditionalFormatting>
  <conditionalFormatting sqref="O123">
    <cfRule type="expression" dxfId="206" priority="229" stopIfTrue="1">
      <formula>O123=""</formula>
    </cfRule>
    <cfRule type="expression" dxfId="205" priority="230" stopIfTrue="1">
      <formula>O123&lt;=0</formula>
    </cfRule>
    <cfRule type="expression" dxfId="204" priority="231" stopIfTrue="1">
      <formula>O123&lt;1</formula>
    </cfRule>
    <cfRule type="expression" dxfId="203" priority="232">
      <formula>O123&gt;=1</formula>
    </cfRule>
  </conditionalFormatting>
  <conditionalFormatting sqref="Q123:W123">
    <cfRule type="expression" dxfId="202" priority="225" stopIfTrue="1">
      <formula>OR(Q123="",LEN($H123)&lt;=1)</formula>
    </cfRule>
    <cfRule type="expression" dxfId="201" priority="226" stopIfTrue="1">
      <formula>Q123&lt;=0</formula>
    </cfRule>
    <cfRule type="expression" dxfId="200" priority="227" stopIfTrue="1">
      <formula>Q123&lt;1</formula>
    </cfRule>
    <cfRule type="expression" dxfId="199" priority="228">
      <formula>Q123&gt;=1</formula>
    </cfRule>
  </conditionalFormatting>
  <conditionalFormatting sqref="C127">
    <cfRule type="expression" dxfId="198" priority="203">
      <formula>AND(LEN($H127)&lt;=1,$E127&lt;&gt;"")</formula>
    </cfRule>
  </conditionalFormatting>
  <conditionalFormatting sqref="O125">
    <cfRule type="expression" dxfId="197" priority="219" stopIfTrue="1">
      <formula>O125=""</formula>
    </cfRule>
    <cfRule type="expression" dxfId="196" priority="220" stopIfTrue="1">
      <formula>O125&lt;=0</formula>
    </cfRule>
    <cfRule type="expression" dxfId="195" priority="221" stopIfTrue="1">
      <formula>O125&lt;1</formula>
    </cfRule>
    <cfRule type="expression" dxfId="194" priority="222">
      <formula>O125&gt;=1</formula>
    </cfRule>
  </conditionalFormatting>
  <conditionalFormatting sqref="Q125:W125">
    <cfRule type="expression" dxfId="193" priority="215" stopIfTrue="1">
      <formula>OR(Q125="",LEN($H125)&lt;=1)</formula>
    </cfRule>
    <cfRule type="expression" dxfId="192" priority="216" stopIfTrue="1">
      <formula>Q125&lt;=0</formula>
    </cfRule>
    <cfRule type="expression" dxfId="191" priority="217" stopIfTrue="1">
      <formula>Q125&lt;1</formula>
    </cfRule>
    <cfRule type="expression" dxfId="190" priority="218">
      <formula>Q125&gt;=1</formula>
    </cfRule>
  </conditionalFormatting>
  <conditionalFormatting sqref="H135">
    <cfRule type="expression" dxfId="189" priority="191">
      <formula>AND(LEN($H135)&lt;=1,$E135&lt;&gt;"")</formula>
    </cfRule>
  </conditionalFormatting>
  <conditionalFormatting sqref="O127">
    <cfRule type="expression" dxfId="188" priority="209" stopIfTrue="1">
      <formula>O127=""</formula>
    </cfRule>
    <cfRule type="expression" dxfId="187" priority="210" stopIfTrue="1">
      <formula>O127&lt;=0</formula>
    </cfRule>
    <cfRule type="expression" dxfId="186" priority="211" stopIfTrue="1">
      <formula>O127&lt;1</formula>
    </cfRule>
    <cfRule type="expression" dxfId="185" priority="212">
      <formula>O127&gt;=1</formula>
    </cfRule>
  </conditionalFormatting>
  <conditionalFormatting sqref="Q127:W127">
    <cfRule type="expression" dxfId="184" priority="205" stopIfTrue="1">
      <formula>OR(Q127="",LEN($H127)&lt;=1)</formula>
    </cfRule>
    <cfRule type="expression" dxfId="183" priority="206" stopIfTrue="1">
      <formula>Q127&lt;=0</formula>
    </cfRule>
    <cfRule type="expression" dxfId="182" priority="207" stopIfTrue="1">
      <formula>Q127&lt;1</formula>
    </cfRule>
    <cfRule type="expression" dxfId="181" priority="208">
      <formula>Q127&gt;=1</formula>
    </cfRule>
  </conditionalFormatting>
  <conditionalFormatting sqref="K135">
    <cfRule type="expression" dxfId="180" priority="192">
      <formula>AND(LEN($H135)&lt;=1,$E135&lt;&gt;"")</formula>
    </cfRule>
  </conditionalFormatting>
  <conditionalFormatting sqref="C140">
    <cfRule type="expression" dxfId="179" priority="136">
      <formula>AND(LEN($H140)&lt;=1,$E140&lt;&gt;"")</formula>
    </cfRule>
  </conditionalFormatting>
  <conditionalFormatting sqref="Q135:W135">
    <cfRule type="expression" dxfId="178" priority="199" stopIfTrue="1">
      <formula>OR(Q135="",LEN($H135)&lt;=1)</formula>
    </cfRule>
    <cfRule type="expression" dxfId="177" priority="200" stopIfTrue="1">
      <formula>Q135&lt;=0</formula>
    </cfRule>
    <cfRule type="expression" dxfId="176" priority="201" stopIfTrue="1">
      <formula>Q135&lt;1</formula>
    </cfRule>
    <cfRule type="expression" dxfId="175" priority="202">
      <formula>Q135&gt;=1</formula>
    </cfRule>
  </conditionalFormatting>
  <conditionalFormatting sqref="O135">
    <cfRule type="expression" dxfId="174" priority="194" stopIfTrue="1">
      <formula>O135=""</formula>
    </cfRule>
    <cfRule type="expression" dxfId="173" priority="195" stopIfTrue="1">
      <formula>O135&lt;=0</formula>
    </cfRule>
    <cfRule type="expression" dxfId="172" priority="196" stopIfTrue="1">
      <formula>O135&lt;1</formula>
    </cfRule>
    <cfRule type="expression" dxfId="171" priority="197">
      <formula>O135&gt;=1</formula>
    </cfRule>
  </conditionalFormatting>
  <conditionalFormatting sqref="B135:G135 I135:J135 M135">
    <cfRule type="expression" dxfId="170" priority="193">
      <formula>AND(LEN($H135)&lt;=1,$E135&lt;&gt;"")</formula>
    </cfRule>
  </conditionalFormatting>
  <conditionalFormatting sqref="D140">
    <cfRule type="expression" dxfId="169" priority="137">
      <formula>AND(LEN($H140)&lt;=1,$E140&lt;&gt;"")</formula>
    </cfRule>
  </conditionalFormatting>
  <conditionalFormatting sqref="C137 C139">
    <cfRule type="expression" dxfId="168" priority="190">
      <formula>AND(LEN($H137)&lt;=1,$E137&lt;&gt;"")</formula>
    </cfRule>
  </conditionalFormatting>
  <conditionalFormatting sqref="O136:O137">
    <cfRule type="expression" dxfId="167" priority="173">
      <formula>AND(LEN($H136)&lt;=1,$E136&lt;&gt;"")</formula>
    </cfRule>
  </conditionalFormatting>
  <conditionalFormatting sqref="C142">
    <cfRule type="expression" dxfId="166" priority="76">
      <formula>AND(LEN($H142)&lt;=1,$E142&lt;&gt;"")</formula>
    </cfRule>
  </conditionalFormatting>
  <conditionalFormatting sqref="Q137:W137">
    <cfRule type="expression" dxfId="165" priority="186" stopIfTrue="1">
      <formula>OR(Q137="",LEN($H137)&lt;=1)</formula>
    </cfRule>
    <cfRule type="expression" dxfId="164" priority="187" stopIfTrue="1">
      <formula>Q137&lt;=0</formula>
    </cfRule>
    <cfRule type="expression" dxfId="163" priority="188" stopIfTrue="1">
      <formula>Q137&lt;1</formula>
    </cfRule>
    <cfRule type="expression" dxfId="162" priority="189">
      <formula>Q137&gt;=1</formula>
    </cfRule>
  </conditionalFormatting>
  <conditionalFormatting sqref="N137 P137:W137">
    <cfRule type="expression" dxfId="161" priority="185">
      <formula>AND(LEN($H137)&lt;=1,$E137&lt;&gt;"")</formula>
    </cfRule>
  </conditionalFormatting>
  <conditionalFormatting sqref="J137 L137 E137:G137">
    <cfRule type="expression" dxfId="160" priority="184">
      <formula>AND(LEN($H137)&lt;=1,$E137&lt;&gt;"")</formula>
    </cfRule>
  </conditionalFormatting>
  <conditionalFormatting sqref="H136:H137">
    <cfRule type="expression" dxfId="159" priority="174">
      <formula>AND(LEN($H136)&lt;=1,$E136&lt;&gt;"")</formula>
    </cfRule>
  </conditionalFormatting>
  <conditionalFormatting sqref="Q136:W136">
    <cfRule type="expression" dxfId="158" priority="179" stopIfTrue="1">
      <formula>OR(Q136="",LEN($H136)&lt;=1)</formula>
    </cfRule>
    <cfRule type="expression" dxfId="157" priority="180" stopIfTrue="1">
      <formula>Q136&lt;=0</formula>
    </cfRule>
    <cfRule type="expression" dxfId="156" priority="181" stopIfTrue="1">
      <formula>Q136&lt;1</formula>
    </cfRule>
    <cfRule type="expression" dxfId="155" priority="182">
      <formula>Q136&gt;=1</formula>
    </cfRule>
  </conditionalFormatting>
  <conditionalFormatting sqref="N136 P136:W136">
    <cfRule type="expression" dxfId="154" priority="178">
      <formula>AND(LEN($H136)&lt;=1,$E136&lt;&gt;"")</formula>
    </cfRule>
  </conditionalFormatting>
  <conditionalFormatting sqref="C136 J136 L136:M136 E136:G136 C138">
    <cfRule type="expression" dxfId="153" priority="177">
      <formula>AND(LEN($H136)&lt;=1,$E136&lt;&gt;"")</formula>
    </cfRule>
  </conditionalFormatting>
  <conditionalFormatting sqref="B136:B137">
    <cfRule type="expression" dxfId="152" priority="175">
      <formula>AND(LEN($H136)&lt;=1,$E136&lt;&gt;"")</formula>
    </cfRule>
  </conditionalFormatting>
  <conditionalFormatting sqref="O138">
    <cfRule type="expression" dxfId="151" priority="153" stopIfTrue="1">
      <formula>O138=""</formula>
    </cfRule>
    <cfRule type="expression" dxfId="150" priority="154" stopIfTrue="1">
      <formula>O138&lt;=0</formula>
    </cfRule>
    <cfRule type="expression" dxfId="149" priority="155" stopIfTrue="1">
      <formula>O138&lt;1</formula>
    </cfRule>
    <cfRule type="expression" dxfId="148" priority="156">
      <formula>O138&gt;=1</formula>
    </cfRule>
  </conditionalFormatting>
  <conditionalFormatting sqref="N141 P141:W141">
    <cfRule type="expression" dxfId="147" priority="120">
      <formula>AND(LEN($H141)&lt;=1,$E141&lt;&gt;"")</formula>
    </cfRule>
  </conditionalFormatting>
  <conditionalFormatting sqref="C141 C145 C147">
    <cfRule type="expression" dxfId="146" priority="108">
      <formula>AND(LEN($H141)&lt;=1,$E141&lt;&gt;"")</formula>
    </cfRule>
  </conditionalFormatting>
  <conditionalFormatting sqref="O138">
    <cfRule type="expression" dxfId="145" priority="157">
      <formula>AND(LEN($H138)&lt;=1,$E138&lt;&gt;"")</formula>
    </cfRule>
  </conditionalFormatting>
  <conditionalFormatting sqref="Q138:W138">
    <cfRule type="expression" dxfId="144" priority="163" stopIfTrue="1">
      <formula>OR(Q138="",LEN($H138)&lt;=1)</formula>
    </cfRule>
    <cfRule type="expression" dxfId="143" priority="164" stopIfTrue="1">
      <formula>Q138&lt;=0</formula>
    </cfRule>
    <cfRule type="expression" dxfId="142" priority="165" stopIfTrue="1">
      <formula>Q138&lt;1</formula>
    </cfRule>
    <cfRule type="expression" dxfId="141" priority="166">
      <formula>Q138&gt;=1</formula>
    </cfRule>
  </conditionalFormatting>
  <conditionalFormatting sqref="N138 P138:W138">
    <cfRule type="expression" dxfId="140" priority="162">
      <formula>AND(LEN($H138)&lt;=1,$E138&lt;&gt;"")</formula>
    </cfRule>
  </conditionalFormatting>
  <conditionalFormatting sqref="J138 L138 E138:G138">
    <cfRule type="expression" dxfId="139" priority="161">
      <formula>AND(LEN($H138)&lt;=1,$E138&lt;&gt;"")</formula>
    </cfRule>
  </conditionalFormatting>
  <conditionalFormatting sqref="H138">
    <cfRule type="expression" dxfId="138" priority="158">
      <formula>AND(LEN($H138)&lt;=1,$E138&lt;&gt;"")</formula>
    </cfRule>
  </conditionalFormatting>
  <conditionalFormatting sqref="B138">
    <cfRule type="expression" dxfId="137" priority="159">
      <formula>AND(LEN($H138)&lt;=1,$E138&lt;&gt;"")</formula>
    </cfRule>
  </conditionalFormatting>
  <conditionalFormatting sqref="O142">
    <cfRule type="expression" dxfId="136" priority="78" stopIfTrue="1">
      <formula>O142=""</formula>
    </cfRule>
    <cfRule type="expression" dxfId="135" priority="79" stopIfTrue="1">
      <formula>O142&lt;=0</formula>
    </cfRule>
    <cfRule type="expression" dxfId="134" priority="80" stopIfTrue="1">
      <formula>O142&lt;1</formula>
    </cfRule>
    <cfRule type="expression" dxfId="133" priority="81">
      <formula>O142&gt;=1</formula>
    </cfRule>
  </conditionalFormatting>
  <conditionalFormatting sqref="O140">
    <cfRule type="expression" dxfId="132" priority="142">
      <formula>AND(LEN($H140)&lt;=1,$E140&lt;&gt;"")</formula>
    </cfRule>
  </conditionalFormatting>
  <conditionalFormatting sqref="H140">
    <cfRule type="expression" dxfId="131" priority="143">
      <formula>AND(LEN($H140)&lt;=1,$E140&lt;&gt;"")</formula>
    </cfRule>
  </conditionalFormatting>
  <conditionalFormatting sqref="Q140:W140">
    <cfRule type="expression" dxfId="130" priority="148" stopIfTrue="1">
      <formula>OR(Q140="",LEN($H140)&lt;=1)</formula>
    </cfRule>
    <cfRule type="expression" dxfId="129" priority="149" stopIfTrue="1">
      <formula>Q140&lt;=0</formula>
    </cfRule>
    <cfRule type="expression" dxfId="128" priority="150" stopIfTrue="1">
      <formula>Q140&lt;1</formula>
    </cfRule>
    <cfRule type="expression" dxfId="127" priority="151">
      <formula>Q140&gt;=1</formula>
    </cfRule>
  </conditionalFormatting>
  <conditionalFormatting sqref="N140 P140:W140">
    <cfRule type="expression" dxfId="126" priority="147">
      <formula>AND(LEN($H140)&lt;=1,$E140&lt;&gt;"")</formula>
    </cfRule>
  </conditionalFormatting>
  <conditionalFormatting sqref="J140 L140 E140:G140">
    <cfRule type="expression" dxfId="125" priority="146">
      <formula>AND(LEN($H140)&lt;=1,$E140&lt;&gt;"")</formula>
    </cfRule>
  </conditionalFormatting>
  <conditionalFormatting sqref="B140">
    <cfRule type="expression" dxfId="124" priority="144">
      <formula>AND(LEN($H140)&lt;=1,$E140&lt;&gt;"")</formula>
    </cfRule>
  </conditionalFormatting>
  <conditionalFormatting sqref="O140">
    <cfRule type="expression" dxfId="123" priority="138" stopIfTrue="1">
      <formula>O140=""</formula>
    </cfRule>
    <cfRule type="expression" dxfId="122" priority="139" stopIfTrue="1">
      <formula>O140&lt;=0</formula>
    </cfRule>
    <cfRule type="expression" dxfId="121" priority="140" stopIfTrue="1">
      <formula>O140&lt;1</formula>
    </cfRule>
    <cfRule type="expression" dxfId="120" priority="141">
      <formula>O140&gt;=1</formula>
    </cfRule>
  </conditionalFormatting>
  <conditionalFormatting sqref="C143 C146">
    <cfRule type="expression" dxfId="119" priority="109">
      <formula>AND(LEN($H143)&lt;=1,$E143&lt;&gt;"")</formula>
    </cfRule>
  </conditionalFormatting>
  <conditionalFormatting sqref="K143">
    <cfRule type="expression" dxfId="118" priority="125">
      <formula>AND(LEN($H143)&lt;=1,$E143&lt;&gt;"")</formula>
    </cfRule>
  </conditionalFormatting>
  <conditionalFormatting sqref="Q143:W143">
    <cfRule type="expression" dxfId="117" priority="132" stopIfTrue="1">
      <formula>OR(Q143="",LEN($H143)&lt;=1)</formula>
    </cfRule>
    <cfRule type="expression" dxfId="116" priority="133" stopIfTrue="1">
      <formula>Q143&lt;=0</formula>
    </cfRule>
    <cfRule type="expression" dxfId="115" priority="134" stopIfTrue="1">
      <formula>Q143&lt;1</formula>
    </cfRule>
    <cfRule type="expression" dxfId="114" priority="135">
      <formula>Q143&gt;=1</formula>
    </cfRule>
  </conditionalFormatting>
  <conditionalFormatting sqref="N143:W143">
    <cfRule type="expression" dxfId="113" priority="131">
      <formula>AND(LEN($H143)&lt;=1,$E143&lt;&gt;"")</formula>
    </cfRule>
  </conditionalFormatting>
  <conditionalFormatting sqref="O143">
    <cfRule type="expression" dxfId="112" priority="127" stopIfTrue="1">
      <formula>O143=""</formula>
    </cfRule>
    <cfRule type="expression" dxfId="111" priority="128" stopIfTrue="1">
      <formula>O143&lt;=0</formula>
    </cfRule>
    <cfRule type="expression" dxfId="110" priority="129" stopIfTrue="1">
      <formula>O143&lt;1</formula>
    </cfRule>
    <cfRule type="expression" dxfId="109" priority="130">
      <formula>O143&gt;=1</formula>
    </cfRule>
  </conditionalFormatting>
  <conditionalFormatting sqref="I143:J143 L143:M143 E143:G143">
    <cfRule type="expression" dxfId="108" priority="126">
      <formula>AND(LEN($H143)&lt;=1,$E143&lt;&gt;"")</formula>
    </cfRule>
  </conditionalFormatting>
  <conditionalFormatting sqref="O141">
    <cfRule type="expression" dxfId="107" priority="115">
      <formula>AND(LEN($H141)&lt;=1,$E141&lt;&gt;"")</formula>
    </cfRule>
  </conditionalFormatting>
  <conditionalFormatting sqref="Q141:W141">
    <cfRule type="expression" dxfId="106" priority="121" stopIfTrue="1">
      <formula>OR(Q141="",LEN($H141)&lt;=1)</formula>
    </cfRule>
    <cfRule type="expression" dxfId="105" priority="122" stopIfTrue="1">
      <formula>Q141&lt;=0</formula>
    </cfRule>
    <cfRule type="expression" dxfId="104" priority="123" stopIfTrue="1">
      <formula>Q141&lt;1</formula>
    </cfRule>
    <cfRule type="expression" dxfId="103" priority="124">
      <formula>Q141&gt;=1</formula>
    </cfRule>
  </conditionalFormatting>
  <conditionalFormatting sqref="N145 P145:W145">
    <cfRule type="expression" dxfId="102" priority="103">
      <formula>AND(LEN($H145)&lt;=1,$E145&lt;&gt;"")</formula>
    </cfRule>
  </conditionalFormatting>
  <conditionalFormatting sqref="H141 H143">
    <cfRule type="expression" dxfId="101" priority="116">
      <formula>AND(LEN($H141)&lt;=1,$E141&lt;&gt;"")</formula>
    </cfRule>
  </conditionalFormatting>
  <conditionalFormatting sqref="B141 B143">
    <cfRule type="expression" dxfId="100" priority="117">
      <formula>AND(LEN($H141)&lt;=1,$E141&lt;&gt;"")</formula>
    </cfRule>
  </conditionalFormatting>
  <conditionalFormatting sqref="O141">
    <cfRule type="expression" dxfId="99" priority="111" stopIfTrue="1">
      <formula>O141=""</formula>
    </cfRule>
    <cfRule type="expression" dxfId="98" priority="112" stopIfTrue="1">
      <formula>O141&lt;=0</formula>
    </cfRule>
    <cfRule type="expression" dxfId="97" priority="113" stopIfTrue="1">
      <formula>O141&lt;1</formula>
    </cfRule>
    <cfRule type="expression" dxfId="96" priority="114">
      <formula>O141&gt;=1</formula>
    </cfRule>
  </conditionalFormatting>
  <conditionalFormatting sqref="D141 D143">
    <cfRule type="expression" dxfId="95" priority="110">
      <formula>AND(LEN($H141)&lt;=1,$E141&lt;&gt;"")</formula>
    </cfRule>
  </conditionalFormatting>
  <conditionalFormatting sqref="D145">
    <cfRule type="expression" dxfId="94" priority="93">
      <formula>AND(LEN($H145)&lt;=1,$E145&lt;&gt;"")</formula>
    </cfRule>
  </conditionalFormatting>
  <conditionalFormatting sqref="C144">
    <cfRule type="expression" dxfId="93" priority="61">
      <formula>AND(LEN($H144)&lt;=1,$E144&lt;&gt;"")</formula>
    </cfRule>
  </conditionalFormatting>
  <conditionalFormatting sqref="O145">
    <cfRule type="expression" dxfId="92" priority="98">
      <formula>AND(LEN($H145)&lt;=1,$E145&lt;&gt;"")</formula>
    </cfRule>
  </conditionalFormatting>
  <conditionalFormatting sqref="Q145:W145">
    <cfRule type="expression" dxfId="91" priority="104" stopIfTrue="1">
      <formula>OR(Q145="",LEN($H145)&lt;=1)</formula>
    </cfRule>
    <cfRule type="expression" dxfId="90" priority="105" stopIfTrue="1">
      <formula>Q145&lt;=0</formula>
    </cfRule>
    <cfRule type="expression" dxfId="89" priority="106" stopIfTrue="1">
      <formula>Q145&lt;1</formula>
    </cfRule>
    <cfRule type="expression" dxfId="88" priority="107">
      <formula>Q145&gt;=1</formula>
    </cfRule>
  </conditionalFormatting>
  <conditionalFormatting sqref="J145 L145 E145:G145">
    <cfRule type="expression" dxfId="87" priority="102">
      <formula>AND(LEN($H145)&lt;=1,$E145&lt;&gt;"")</formula>
    </cfRule>
  </conditionalFormatting>
  <conditionalFormatting sqref="H145">
    <cfRule type="expression" dxfId="86" priority="99">
      <formula>AND(LEN($H145)&lt;=1,$E145&lt;&gt;"")</formula>
    </cfRule>
  </conditionalFormatting>
  <conditionalFormatting sqref="B145">
    <cfRule type="expression" dxfId="85" priority="100">
      <formula>AND(LEN($H145)&lt;=1,$E145&lt;&gt;"")</formula>
    </cfRule>
  </conditionalFormatting>
  <conditionalFormatting sqref="O145">
    <cfRule type="expression" dxfId="84" priority="94" stopIfTrue="1">
      <formula>O145=""</formula>
    </cfRule>
    <cfRule type="expression" dxfId="83" priority="95" stopIfTrue="1">
      <formula>O145&lt;=0</formula>
    </cfRule>
    <cfRule type="expression" dxfId="82" priority="96" stopIfTrue="1">
      <formula>O145&lt;1</formula>
    </cfRule>
    <cfRule type="expression" dxfId="81" priority="97">
      <formula>O145&gt;=1</formula>
    </cfRule>
  </conditionalFormatting>
  <conditionalFormatting sqref="D142">
    <cfRule type="expression" dxfId="80" priority="77">
      <formula>AND(LEN($H142)&lt;=1,$E142&lt;&gt;"")</formula>
    </cfRule>
  </conditionalFormatting>
  <conditionalFormatting sqref="J142 L142 E142:G142">
    <cfRule type="expression" dxfId="79" priority="86">
      <formula>AND(LEN($H142)&lt;=1,$E142&lt;&gt;"")</formula>
    </cfRule>
  </conditionalFormatting>
  <conditionalFormatting sqref="O142">
    <cfRule type="expression" dxfId="78" priority="82">
      <formula>AND(LEN($H142)&lt;=1,$E142&lt;&gt;"")</formula>
    </cfRule>
  </conditionalFormatting>
  <conditionalFormatting sqref="Q142:W142">
    <cfRule type="expression" dxfId="77" priority="88" stopIfTrue="1">
      <formula>OR(Q142="",LEN($H142)&lt;=1)</formula>
    </cfRule>
    <cfRule type="expression" dxfId="76" priority="89" stopIfTrue="1">
      <formula>Q142&lt;=0</formula>
    </cfRule>
    <cfRule type="expression" dxfId="75" priority="90" stopIfTrue="1">
      <formula>Q142&lt;1</formula>
    </cfRule>
    <cfRule type="expression" dxfId="74" priority="91">
      <formula>Q142&gt;=1</formula>
    </cfRule>
  </conditionalFormatting>
  <conditionalFormatting sqref="N142 P142:W142">
    <cfRule type="expression" dxfId="73" priority="87">
      <formula>AND(LEN($H142)&lt;=1,$E142&lt;&gt;"")</formula>
    </cfRule>
  </conditionalFormatting>
  <conditionalFormatting sqref="H142">
    <cfRule type="expression" dxfId="72" priority="83">
      <formula>AND(LEN($H142)&lt;=1,$E142&lt;&gt;"")</formula>
    </cfRule>
  </conditionalFormatting>
  <conditionalFormatting sqref="B142">
    <cfRule type="expression" dxfId="71" priority="84">
      <formula>AND(LEN($H142)&lt;=1,$E142&lt;&gt;"")</formula>
    </cfRule>
  </conditionalFormatting>
  <conditionalFormatting sqref="D144">
    <cfRule type="expression" dxfId="70" priority="62">
      <formula>AND(LEN($H144)&lt;=1,$E144&lt;&gt;"")</formula>
    </cfRule>
  </conditionalFormatting>
  <conditionalFormatting sqref="K144">
    <cfRule type="expression" dxfId="69" priority="65">
      <formula>AND(LEN($H144)&lt;=1,$E144&lt;&gt;"")</formula>
    </cfRule>
  </conditionalFormatting>
  <conditionalFormatting sqref="Q144:W144">
    <cfRule type="expression" dxfId="68" priority="72" stopIfTrue="1">
      <formula>OR(Q144="",LEN($H144)&lt;=1)</formula>
    </cfRule>
    <cfRule type="expression" dxfId="67" priority="73" stopIfTrue="1">
      <formula>Q144&lt;=0</formula>
    </cfRule>
    <cfRule type="expression" dxfId="66" priority="74" stopIfTrue="1">
      <formula>Q144&lt;1</formula>
    </cfRule>
    <cfRule type="expression" dxfId="65" priority="75">
      <formula>Q144&gt;=1</formula>
    </cfRule>
  </conditionalFormatting>
  <conditionalFormatting sqref="N144:W144">
    <cfRule type="expression" dxfId="64" priority="71">
      <formula>AND(LEN($H144)&lt;=1,$E144&lt;&gt;"")</formula>
    </cfRule>
  </conditionalFormatting>
  <conditionalFormatting sqref="O144">
    <cfRule type="expression" dxfId="63" priority="67" stopIfTrue="1">
      <formula>O144=""</formula>
    </cfRule>
    <cfRule type="expression" dxfId="62" priority="68" stopIfTrue="1">
      <formula>O144&lt;=0</formula>
    </cfRule>
    <cfRule type="expression" dxfId="61" priority="69" stopIfTrue="1">
      <formula>O144&lt;1</formula>
    </cfRule>
    <cfRule type="expression" dxfId="60" priority="70">
      <formula>O144&gt;=1</formula>
    </cfRule>
  </conditionalFormatting>
  <conditionalFormatting sqref="J144 L144 E144:G144">
    <cfRule type="expression" dxfId="59" priority="66">
      <formula>AND(LEN($H144)&lt;=1,$E144&lt;&gt;"")</formula>
    </cfRule>
  </conditionalFormatting>
  <conditionalFormatting sqref="H144">
    <cfRule type="expression" dxfId="58" priority="63">
      <formula>AND(LEN($H144)&lt;=1,$E144&lt;&gt;"")</formula>
    </cfRule>
  </conditionalFormatting>
  <conditionalFormatting sqref="B144">
    <cfRule type="expression" dxfId="57" priority="64">
      <formula>AND(LEN($H144)&lt;=1,$E144&lt;&gt;"")</formula>
    </cfRule>
  </conditionalFormatting>
  <conditionalFormatting sqref="I30">
    <cfRule type="expression" dxfId="56" priority="60">
      <formula>AND(LEN($H30)&lt;=1,$E30&lt;&gt;"")</formula>
    </cfRule>
  </conditionalFormatting>
  <conditionalFormatting sqref="D58:D66">
    <cfRule type="expression" dxfId="55" priority="59">
      <formula>AND(LEN($H58)&lt;=1,$E58&lt;&gt;"")</formula>
    </cfRule>
  </conditionalFormatting>
  <conditionalFormatting sqref="L66">
    <cfRule type="expression" dxfId="54" priority="58">
      <formula>AND(LEN($H66)&lt;=1,$E66&lt;&gt;"")</formula>
    </cfRule>
  </conditionalFormatting>
  <conditionalFormatting sqref="M78">
    <cfRule type="expression" dxfId="53" priority="56">
      <formula>AND(LEN($H78)&lt;=1,$E78&lt;&gt;"")</formula>
    </cfRule>
  </conditionalFormatting>
  <conditionalFormatting sqref="L78">
    <cfRule type="expression" dxfId="52" priority="55">
      <formula>AND(LEN($H78)&lt;=1,$E78&lt;&gt;"")</formula>
    </cfRule>
  </conditionalFormatting>
  <conditionalFormatting sqref="M89">
    <cfRule type="expression" dxfId="51" priority="54">
      <formula>AND(LEN($H89)&lt;=1,$E89&lt;&gt;"")</formula>
    </cfRule>
  </conditionalFormatting>
  <conditionalFormatting sqref="M90">
    <cfRule type="expression" dxfId="50" priority="53">
      <formula>AND(LEN($H90)&lt;=1,$E90&lt;&gt;"")</formula>
    </cfRule>
  </conditionalFormatting>
  <conditionalFormatting sqref="Q87:Q90">
    <cfRule type="expression" dxfId="49" priority="49" stopIfTrue="1">
      <formula>OR(Q87="",LEN($H87)&lt;=1)</formula>
    </cfRule>
    <cfRule type="expression" dxfId="48" priority="50" stopIfTrue="1">
      <formula>Q87&lt;=0</formula>
    </cfRule>
    <cfRule type="expression" dxfId="47" priority="51" stopIfTrue="1">
      <formula>Q87&lt;1</formula>
    </cfRule>
    <cfRule type="expression" dxfId="46" priority="52">
      <formula>Q87&gt;=1</formula>
    </cfRule>
  </conditionalFormatting>
  <conditionalFormatting sqref="Q87:Q90">
    <cfRule type="expression" dxfId="45" priority="48">
      <formula>AND(LEN($H87)&lt;=1,$E87&lt;&gt;"")</formula>
    </cfRule>
  </conditionalFormatting>
  <conditionalFormatting sqref="T87:T90">
    <cfRule type="expression" dxfId="44" priority="44" stopIfTrue="1">
      <formula>OR(T87="",LEN($H87)&lt;=1)</formula>
    </cfRule>
    <cfRule type="expression" dxfId="43" priority="45" stopIfTrue="1">
      <formula>T87&lt;=0</formula>
    </cfRule>
    <cfRule type="expression" dxfId="42" priority="46" stopIfTrue="1">
      <formula>T87&lt;1</formula>
    </cfRule>
    <cfRule type="expression" dxfId="41" priority="47">
      <formula>T87&gt;=1</formula>
    </cfRule>
  </conditionalFormatting>
  <conditionalFormatting sqref="T87:T90">
    <cfRule type="expression" dxfId="40" priority="43">
      <formula>AND(LEN($H87)&lt;=1,$E87&lt;&gt;"")</formula>
    </cfRule>
  </conditionalFormatting>
  <conditionalFormatting sqref="M96:M100">
    <cfRule type="expression" dxfId="39" priority="42">
      <formula>AND(LEN($H96)&lt;=1,$E96&lt;&gt;"")</formula>
    </cfRule>
  </conditionalFormatting>
  <conditionalFormatting sqref="Q101:Q102">
    <cfRule type="expression" dxfId="38" priority="38" stopIfTrue="1">
      <formula>OR(Q101="",LEN($H101)&lt;=1)</formula>
    </cfRule>
    <cfRule type="expression" dxfId="37" priority="39" stopIfTrue="1">
      <formula>Q101&lt;=0</formula>
    </cfRule>
    <cfRule type="expression" dxfId="36" priority="40" stopIfTrue="1">
      <formula>Q101&lt;1</formula>
    </cfRule>
    <cfRule type="expression" dxfId="35" priority="41">
      <formula>Q101&gt;=1</formula>
    </cfRule>
  </conditionalFormatting>
  <conditionalFormatting sqref="Q101:Q102">
    <cfRule type="expression" dxfId="34" priority="37">
      <formula>AND(LEN($H101)&lt;=1,$E101&lt;&gt;"")</formula>
    </cfRule>
  </conditionalFormatting>
  <conditionalFormatting sqref="T96:T102">
    <cfRule type="expression" dxfId="33" priority="33" stopIfTrue="1">
      <formula>OR(T96="",LEN($H96)&lt;=1)</formula>
    </cfRule>
    <cfRule type="expression" dxfId="32" priority="34" stopIfTrue="1">
      <formula>T96&lt;=0</formula>
    </cfRule>
    <cfRule type="expression" dxfId="31" priority="35" stopIfTrue="1">
      <formula>T96&lt;1</formula>
    </cfRule>
    <cfRule type="expression" dxfId="30" priority="36">
      <formula>T96&gt;=1</formula>
    </cfRule>
  </conditionalFormatting>
  <conditionalFormatting sqref="T96:T102">
    <cfRule type="expression" dxfId="29" priority="32">
      <formula>AND(LEN($H96)&lt;=1,$E96&lt;&gt;"")</formula>
    </cfRule>
  </conditionalFormatting>
  <conditionalFormatting sqref="L104">
    <cfRule type="expression" dxfId="28" priority="30">
      <formula>AND(LEN($H104)&lt;=1,$E104&lt;&gt;"")</formula>
    </cfRule>
  </conditionalFormatting>
  <conditionalFormatting sqref="M110">
    <cfRule type="expression" dxfId="26" priority="27">
      <formula>AND(LEN($H110)&lt;=1,$E110&lt;&gt;"")</formula>
    </cfRule>
  </conditionalFormatting>
  <conditionalFormatting sqref="M111">
    <cfRule type="expression" dxfId="25" priority="26">
      <formula>AND(LEN($H111)&lt;=1,$E111&lt;&gt;"")</formula>
    </cfRule>
  </conditionalFormatting>
  <conditionalFormatting sqref="M120">
    <cfRule type="expression" dxfId="24" priority="25">
      <formula>AND(LEN($H120)&lt;=1,$E120&lt;&gt;"")</formula>
    </cfRule>
  </conditionalFormatting>
  <conditionalFormatting sqref="M122">
    <cfRule type="expression" dxfId="23" priority="24">
      <formula>AND(LEN($H122)&lt;=1,$E122&lt;&gt;"")</formula>
    </cfRule>
  </conditionalFormatting>
  <conditionalFormatting sqref="M123">
    <cfRule type="expression" dxfId="22" priority="23">
      <formula>AND(LEN($H123)&lt;=1,$E123&lt;&gt;"")</formula>
    </cfRule>
  </conditionalFormatting>
  <conditionalFormatting sqref="M125">
    <cfRule type="expression" dxfId="21" priority="22">
      <formula>AND(LEN($H125)&lt;=1,$E125&lt;&gt;"")</formula>
    </cfRule>
  </conditionalFormatting>
  <conditionalFormatting sqref="M127">
    <cfRule type="expression" dxfId="20" priority="21">
      <formula>AND(LEN($H127)&lt;=1,$E127&lt;&gt;"")</formula>
    </cfRule>
  </conditionalFormatting>
  <conditionalFormatting sqref="L135">
    <cfRule type="expression" dxfId="19" priority="20">
      <formula>AND(LEN($H135)&lt;=1,$E135&lt;&gt;"")</formula>
    </cfRule>
  </conditionalFormatting>
  <conditionalFormatting sqref="M137">
    <cfRule type="expression" dxfId="18" priority="19">
      <formula>AND(LEN($H137)&lt;=1,$E137&lt;&gt;"")</formula>
    </cfRule>
  </conditionalFormatting>
  <conditionalFormatting sqref="M138">
    <cfRule type="expression" dxfId="17" priority="18">
      <formula>AND(LEN($H138)&lt;=1,$E138&lt;&gt;"")</formula>
    </cfRule>
  </conditionalFormatting>
  <conditionalFormatting sqref="M140">
    <cfRule type="expression" dxfId="16" priority="17">
      <formula>AND(LEN($H140)&lt;=1,$E140&lt;&gt;"")</formula>
    </cfRule>
  </conditionalFormatting>
  <conditionalFormatting sqref="M142">
    <cfRule type="expression" dxfId="15" priority="16">
      <formula>AND(LEN($H142)&lt;=1,$E142&lt;&gt;"")</formula>
    </cfRule>
  </conditionalFormatting>
  <conditionalFormatting sqref="M144">
    <cfRule type="expression" dxfId="14" priority="15">
      <formula>AND(LEN($H144)&lt;=1,$E144&lt;&gt;"")</formula>
    </cfRule>
  </conditionalFormatting>
  <conditionalFormatting sqref="M145">
    <cfRule type="expression" dxfId="13" priority="14">
      <formula>AND(LEN($H145)&lt;=1,$E145&lt;&gt;"")</formula>
    </cfRule>
  </conditionalFormatting>
  <conditionalFormatting sqref="K145:K146">
    <cfRule type="expression" dxfId="12" priority="13">
      <formula>AND(LEN($H145)&lt;=1,$E145&lt;&gt;"")</formula>
    </cfRule>
  </conditionalFormatting>
  <conditionalFormatting sqref="K142">
    <cfRule type="expression" dxfId="11" priority="12">
      <formula>AND(LEN($H142)&lt;=1,$E142&lt;&gt;"")</formula>
    </cfRule>
  </conditionalFormatting>
  <conditionalFormatting sqref="K141">
    <cfRule type="expression" dxfId="10" priority="11">
      <formula>AND(LEN($H141)&lt;=1,$E141&lt;&gt;"")</formula>
    </cfRule>
  </conditionalFormatting>
  <conditionalFormatting sqref="K140">
    <cfRule type="expression" dxfId="9" priority="10">
      <formula>AND(LEN($H140)&lt;=1,$E140&lt;&gt;"")</formula>
    </cfRule>
  </conditionalFormatting>
  <conditionalFormatting sqref="K139">
    <cfRule type="expression" dxfId="8" priority="9">
      <formula>AND(LEN($H139)&lt;=1,$E139&lt;&gt;"")</formula>
    </cfRule>
  </conditionalFormatting>
  <conditionalFormatting sqref="K138">
    <cfRule type="expression" dxfId="7" priority="8">
      <formula>AND(LEN($H138)&lt;=1,$E138&lt;&gt;"")</formula>
    </cfRule>
  </conditionalFormatting>
  <conditionalFormatting sqref="K136:K137">
    <cfRule type="expression" dxfId="6" priority="7">
      <formula>AND(LEN($H136)&lt;=1,$E136&lt;&gt;"")</formula>
    </cfRule>
  </conditionalFormatting>
  <conditionalFormatting sqref="M38">
    <cfRule type="expression" dxfId="5" priority="6">
      <formula>AND(LEN($H38)&lt;=1,$E38&lt;&gt;"")</formula>
    </cfRule>
  </conditionalFormatting>
  <conditionalFormatting sqref="L38">
    <cfRule type="expression" dxfId="4" priority="5">
      <formula>AND(LEN($H38)&lt;=1,$E38&lt;&gt;"")</formula>
    </cfRule>
  </conditionalFormatting>
  <conditionalFormatting sqref="M104">
    <cfRule type="expression" dxfId="3" priority="4">
      <formula>AND(LEN($H104)&lt;=1,$E104&lt;&gt;"")</formula>
    </cfRule>
  </conditionalFormatting>
  <conditionalFormatting sqref="L109">
    <cfRule type="expression" dxfId="1" priority="2">
      <formula>AND(LEN($H109)&lt;=1,$E109&lt;&gt;"")</formula>
    </cfRule>
  </conditionalFormatting>
  <conditionalFormatting sqref="M109">
    <cfRule type="expression" dxfId="0" priority="1">
      <formula>AND(LEN($H109)&lt;=1,$E109&lt;&gt;"")</formula>
    </cfRule>
  </conditionalFormatting>
  <dataValidations xWindow="702" yWindow="331" count="7">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69:W171 Q162:W162 Q154:W155 Q30:W30 Q134:W147 Q46:W50 Q37:W38 Q57:W66 Q73:W127" xr:uid="{68A13499-4221-4B77-A4B5-0E1A4B8891DC}">
      <formula1>0</formula1>
      <formula2>1</formula2>
    </dataValidation>
    <dataValidation allowBlank="1" showInputMessage="1" showErrorMessage="1" promptTitle="DON'T EDIT!" prompt="The value is looked up based on WP item applicability." sqref="H57:H66 H73:H127 H169:H171 H46:H50 H30 H154:H155 H162 H37:H38 H134:H147" xr:uid="{F1166E73-40BF-47E3-8F21-91C85F0069E9}"/>
    <dataValidation allowBlank="1" showInputMessage="1" showErrorMessage="1" promptTitle="DON'T EDIT!" prompt="The cell include formula to calculate overall status of the WP item based on status given in &quot;Detailed Completion Status area&quot; columns." sqref="O57:O66 O30 O73:O127 O162 O154:O155 O169:O171 O37:O38 O46:O50 O134:O147" xr:uid="{3A465954-3611-4817-8222-E22D7B64DA22}"/>
    <dataValidation allowBlank="1" showInputMessage="1" showErrorMessage="1" promptTitle="DON'T EDIT" prompt="Content is based on formulas calculating the status of the WP items in the WP table." sqref="I12:I21" xr:uid="{0E23DC8A-5BDF-467F-9436-A9141CCAE8EC}"/>
    <dataValidation allowBlank="1" showInputMessage="1" showErrorMessage="1" promptTitle="WARNING!" prompt="As default the target is set based on a formula showing the WP overall target date as stated in the WP scope worksheet.  " sqref="K169:K171 K30 K37:K38 K57:K66 K46:K50 K73:K127 K154:K155 K162 K134:K147" xr:uid="{BF45C50F-9EED-458A-A7AE-9C6DA3CB539E}"/>
    <dataValidation type="list" allowBlank="1" showInputMessage="1" showErrorMessage="1" promptTitle="WARNING!" prompt="The WP item applicability is defined by the WP template and should not be changed." sqref="B169:B171 B30 B37:B38 B57:B66 B46:B50 B73:B127 B154:B155 B162 B134:B147" xr:uid="{AFDA43B6-8933-4A62-8B68-F22EC00925DD}">
      <formula1>LabelList</formula1>
    </dataValidation>
    <dataValidation allowBlank="1" showInputMessage="1" showErrorMessage="1" promptTitle="DON'T EDIT" prompt="The current cell content is essential for correct operation of the WP." sqref="H5:N7" xr:uid="{02BB28B3-A05A-4517-BFF0-882696AA295C}"/>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BE73F-C110-4084-B35F-8CC7F0A169C4}">
  <sheetPr codeName="Sheet2"/>
  <dimension ref="A1:C4"/>
  <sheetViews>
    <sheetView workbookViewId="0">
      <selection activeCell="C4" sqref="C4"/>
    </sheetView>
  </sheetViews>
  <sheetFormatPr defaultRowHeight="15" x14ac:dyDescent="0.25"/>
  <cols>
    <col min="1" max="1" width="12.28515625" style="123" customWidth="1"/>
    <col min="2" max="2" width="10.42578125" style="123" bestFit="1" customWidth="1"/>
    <col min="3" max="3" width="74.42578125" style="123" customWidth="1"/>
    <col min="4" max="16384" width="9.140625" style="118"/>
  </cols>
  <sheetData>
    <row r="1" spans="1:3" ht="55.5" customHeight="1" x14ac:dyDescent="0.25">
      <c r="A1" s="212" t="s">
        <v>420</v>
      </c>
      <c r="B1" s="213"/>
      <c r="C1" s="214"/>
    </row>
    <row r="2" spans="1:3" x14ac:dyDescent="0.25">
      <c r="A2" s="119" t="s">
        <v>421</v>
      </c>
      <c r="B2" s="119" t="s">
        <v>422</v>
      </c>
      <c r="C2" s="119" t="s">
        <v>423</v>
      </c>
    </row>
    <row r="3" spans="1:3" ht="45" x14ac:dyDescent="0.25">
      <c r="A3" s="120" t="s">
        <v>424</v>
      </c>
      <c r="B3" s="121">
        <v>44664</v>
      </c>
      <c r="C3" s="122" t="s">
        <v>430</v>
      </c>
    </row>
    <row r="4" spans="1:3" x14ac:dyDescent="0.25">
      <c r="A4" s="120" t="s">
        <v>425</v>
      </c>
      <c r="B4" s="121">
        <v>44621</v>
      </c>
      <c r="C4" s="120" t="s">
        <v>426</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band and CBW FR1</vt:lpstr>
      <vt:lpstr>Revision History WP template</vt:lpstr>
      <vt:lpstr>LabelList</vt:lpstr>
      <vt:lpstr>LabelListLookUp</vt:lpstr>
      <vt:lpstr>'WP NR band and CBW FR1'!WP_DL</vt:lpstr>
      <vt:lpstr>'WP NR band and CBW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2022-02-11T08:58:21Z</dcterms:created>
  <dcterms:modified xsi:type="dcterms:W3CDTF">2022-08-26T07:28:32Z</dcterms:modified>
</cp:coreProperties>
</file>